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8352" windowHeight="6975" activeTab="2"/>
  </bookViews>
  <sheets>
    <sheet name="Sheet2" sheetId="4" r:id="rId1"/>
    <sheet name="2021级本科生前五学期学业成绩排名-不含竺院" sheetId="2" r:id="rId2"/>
    <sheet name="前六学期学业成绩排名-含竺院" sheetId="3" r:id="rId3"/>
  </sheets>
  <definedNames>
    <definedName name="_xlnm._FilterDatabase" localSheetId="0" hidden="1">Sheet2!$A$1:$Q$71</definedName>
    <definedName name="_xlnm._FilterDatabase" localSheetId="2" hidden="1">'前六学期学业成绩排名-含竺院'!$C$1:$C$153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<sst xmlns="http://schemas.openxmlformats.org/spreadsheetml/2006/main" count="3255" uniqueCount="748">
  <si>
    <t>年度</t>
  </si>
  <si>
    <t>学院</t>
  </si>
  <si>
    <t>专业名称</t>
  </si>
  <si>
    <t>学号</t>
  </si>
  <si>
    <t>姓名</t>
  </si>
  <si>
    <t>性别</t>
  </si>
  <si>
    <t>出生日期</t>
  </si>
  <si>
    <t>民族</t>
  </si>
  <si>
    <t>政治面貌</t>
  </si>
  <si>
    <t>身份证号</t>
  </si>
  <si>
    <t>联系电话</t>
  </si>
  <si>
    <t>手机</t>
  </si>
  <si>
    <t>电子信箱</t>
  </si>
  <si>
    <t>总学分</t>
  </si>
  <si>
    <t>平均绩点</t>
  </si>
  <si>
    <t>英语（六级或托福、雅思）成绩</t>
  </si>
  <si>
    <t>个人意向</t>
  </si>
  <si>
    <t>2024</t>
  </si>
  <si>
    <t>法学院</t>
  </si>
  <si>
    <t>法学</t>
  </si>
  <si>
    <t>3210101047</t>
  </si>
  <si>
    <t>蒋可心</t>
  </si>
  <si>
    <t>女</t>
  </si>
  <si>
    <t>20021118</t>
  </si>
  <si>
    <t>汉族</t>
  </si>
  <si>
    <t>共青团员</t>
  </si>
  <si>
    <t>330105200211180022</t>
  </si>
  <si>
    <t>15382310042</t>
  </si>
  <si>
    <t>3210101047@zju.edu.cn</t>
  </si>
  <si>
    <t>158</t>
  </si>
  <si>
    <t>4.7</t>
  </si>
  <si>
    <t>618</t>
  </si>
  <si>
    <t>校外硕士</t>
  </si>
  <si>
    <t>3210101056</t>
  </si>
  <si>
    <t>章钰敏</t>
  </si>
  <si>
    <t>20030401</t>
  </si>
  <si>
    <t>330104200304013526</t>
  </si>
  <si>
    <t>19550212185</t>
  </si>
  <si>
    <t>1322834162@qq.com</t>
  </si>
  <si>
    <t>155.5</t>
  </si>
  <si>
    <t>4.8</t>
  </si>
  <si>
    <t>CET6：626；雅思：7.0</t>
  </si>
  <si>
    <t>3210101070</t>
  </si>
  <si>
    <t>胡沁格</t>
  </si>
  <si>
    <t>20020916</t>
  </si>
  <si>
    <t>330104200209162320</t>
  </si>
  <si>
    <t>13095711355</t>
  </si>
  <si>
    <t>1090855740@qq.com</t>
  </si>
  <si>
    <t>152</t>
  </si>
  <si>
    <t>613</t>
  </si>
  <si>
    <t>3210101953</t>
  </si>
  <si>
    <t>顾继祥</t>
  </si>
  <si>
    <t>男</t>
  </si>
  <si>
    <t>20031121</t>
  </si>
  <si>
    <t>321281200311217612</t>
  </si>
  <si>
    <t>17715936650</t>
  </si>
  <si>
    <t>GuJixiang1121@163.com</t>
  </si>
  <si>
    <t>183.5</t>
  </si>
  <si>
    <t>4.4</t>
  </si>
  <si>
    <t/>
  </si>
  <si>
    <t>校内硕士</t>
  </si>
  <si>
    <t>3210101962</t>
  </si>
  <si>
    <t>仇婉茹</t>
  </si>
  <si>
    <t>20021026</t>
  </si>
  <si>
    <t>32068320021026822X</t>
  </si>
  <si>
    <t>17715008233</t>
  </si>
  <si>
    <t>1660886472@qq.com</t>
  </si>
  <si>
    <t>148.5</t>
  </si>
  <si>
    <t>4.5</t>
  </si>
  <si>
    <t>590</t>
  </si>
  <si>
    <t>3210102130</t>
  </si>
  <si>
    <t>苏涵琪</t>
  </si>
  <si>
    <t>20030821</t>
  </si>
  <si>
    <t>411202200308215022</t>
  </si>
  <si>
    <t>18839821656</t>
  </si>
  <si>
    <t>shysjx111@163.com</t>
  </si>
  <si>
    <t>151</t>
  </si>
  <si>
    <t>4.3</t>
  </si>
  <si>
    <t>644</t>
  </si>
  <si>
    <t>3210102213</t>
  </si>
  <si>
    <t>郭璞璇</t>
  </si>
  <si>
    <t>20021130</t>
  </si>
  <si>
    <t>142201200211301441</t>
  </si>
  <si>
    <t>19883164339</t>
  </si>
  <si>
    <t>xuan20210926@163.com</t>
  </si>
  <si>
    <t>147.5</t>
  </si>
  <si>
    <t>4.2</t>
  </si>
  <si>
    <t>3210102230</t>
  </si>
  <si>
    <t>田婧婕</t>
  </si>
  <si>
    <t>20021004</t>
  </si>
  <si>
    <t>140109200210043843</t>
  </si>
  <si>
    <t>15110348936</t>
  </si>
  <si>
    <t>3210102230@zju.edu.cn</t>
  </si>
  <si>
    <t>153</t>
  </si>
  <si>
    <t>CET6 515</t>
  </si>
  <si>
    <t>3210102338</t>
  </si>
  <si>
    <t>周锦怡</t>
  </si>
  <si>
    <t>20021216</t>
  </si>
  <si>
    <t>蒙古族</t>
  </si>
  <si>
    <t>640102200212160641</t>
  </si>
  <si>
    <t>18809508695</t>
  </si>
  <si>
    <t>1796679897@qq.com</t>
  </si>
  <si>
    <t>145</t>
  </si>
  <si>
    <t>六级570 雅思7.5</t>
  </si>
  <si>
    <t>3210102418</t>
  </si>
  <si>
    <t>朱晶晶</t>
  </si>
  <si>
    <t>20040723</t>
  </si>
  <si>
    <t>43072320040723006X</t>
  </si>
  <si>
    <t>18169363445</t>
  </si>
  <si>
    <t>1444215595@qq.com</t>
  </si>
  <si>
    <t>150</t>
  </si>
  <si>
    <t>638</t>
  </si>
  <si>
    <t>3210102422</t>
  </si>
  <si>
    <t>李鑫</t>
  </si>
  <si>
    <t>20030922</t>
  </si>
  <si>
    <t>430624200309224783</t>
  </si>
  <si>
    <t>18907409313</t>
  </si>
  <si>
    <t>3210102422@zju.edu.cn</t>
  </si>
  <si>
    <t>155</t>
  </si>
  <si>
    <t>573</t>
  </si>
  <si>
    <t>3210102432</t>
  </si>
  <si>
    <t>邓婕</t>
  </si>
  <si>
    <t>20030701</t>
  </si>
  <si>
    <t>430181200307014221</t>
  </si>
  <si>
    <t>19857166351</t>
  </si>
  <si>
    <t>3210102432@zju.edu.cn</t>
  </si>
  <si>
    <t>149.5</t>
  </si>
  <si>
    <t>647</t>
  </si>
  <si>
    <t>3210102435</t>
  </si>
  <si>
    <t>童娇</t>
  </si>
  <si>
    <t>20031102</t>
  </si>
  <si>
    <t>430111200311021329</t>
  </si>
  <si>
    <t>19118985372</t>
  </si>
  <si>
    <t>19118985372@163.com</t>
  </si>
  <si>
    <t>151.5</t>
  </si>
  <si>
    <t>553</t>
  </si>
  <si>
    <t>3210102486</t>
  </si>
  <si>
    <t>曾琪</t>
  </si>
  <si>
    <t>20030703</t>
  </si>
  <si>
    <t>430224200307034220</t>
  </si>
  <si>
    <t>18873361840</t>
  </si>
  <si>
    <t>2629796559@qq.com</t>
  </si>
  <si>
    <t>154</t>
  </si>
  <si>
    <t>576</t>
  </si>
  <si>
    <t>3210102568</t>
  </si>
  <si>
    <t>孙琴琴</t>
  </si>
  <si>
    <t>20030607</t>
  </si>
  <si>
    <t>362334200306072120</t>
  </si>
  <si>
    <t>19550213820</t>
  </si>
  <si>
    <t>2778458958@qq.com</t>
  </si>
  <si>
    <t>4.1</t>
  </si>
  <si>
    <t>563</t>
  </si>
  <si>
    <t>3210102572</t>
  </si>
  <si>
    <t>余莉</t>
  </si>
  <si>
    <t>20021128</t>
  </si>
  <si>
    <t>361002200211285424</t>
  </si>
  <si>
    <t>19357571595</t>
  </si>
  <si>
    <t>3210102572@zju.edu.cn</t>
  </si>
  <si>
    <t>150.5</t>
  </si>
  <si>
    <t>560</t>
  </si>
  <si>
    <t>3210103027</t>
  </si>
  <si>
    <t>邵可航</t>
  </si>
  <si>
    <t>20030429</t>
  </si>
  <si>
    <t>33108120030429301X</t>
  </si>
  <si>
    <t>13586285233</t>
  </si>
  <si>
    <t>3210103027@zju.edu.cn</t>
  </si>
  <si>
    <t>六级568分</t>
  </si>
  <si>
    <t>3210103052</t>
  </si>
  <si>
    <t>张奕昕</t>
  </si>
  <si>
    <t>20030730</t>
  </si>
  <si>
    <t>33102420030730002X</t>
  </si>
  <si>
    <t>13906575650</t>
  </si>
  <si>
    <t>3210103052@zju.edu.cn</t>
  </si>
  <si>
    <t>148</t>
  </si>
  <si>
    <t>594</t>
  </si>
  <si>
    <t>3210103053</t>
  </si>
  <si>
    <t>王吉</t>
  </si>
  <si>
    <t>20030530</t>
  </si>
  <si>
    <t>331024200305301846</t>
  </si>
  <si>
    <t>19857162066</t>
  </si>
  <si>
    <t>3210103053@zju.edu.cn</t>
  </si>
  <si>
    <t>4.6</t>
  </si>
  <si>
    <t>3210103055</t>
  </si>
  <si>
    <t>朱芊芊</t>
  </si>
  <si>
    <t>20021222</t>
  </si>
  <si>
    <t>331024200212220027</t>
  </si>
  <si>
    <t>18367660126</t>
  </si>
  <si>
    <t>573214674@qq.com</t>
  </si>
  <si>
    <t>152.5</t>
  </si>
  <si>
    <t>610</t>
  </si>
  <si>
    <t>3210103089</t>
  </si>
  <si>
    <t>董珂彤</t>
  </si>
  <si>
    <t>20030609</t>
  </si>
  <si>
    <t>331021200306090025</t>
  </si>
  <si>
    <t>13586185266</t>
  </si>
  <si>
    <t>3210103089@zju.edu.cn</t>
  </si>
  <si>
    <t>143.5</t>
  </si>
  <si>
    <t>606（雅思7.5）</t>
  </si>
  <si>
    <t>3210103183</t>
  </si>
  <si>
    <t>张馨予</t>
  </si>
  <si>
    <t>20011214</t>
  </si>
  <si>
    <t>330902200112140329</t>
  </si>
  <si>
    <t>18368050297</t>
  </si>
  <si>
    <t>zjuzhangxinyu@qq.com</t>
  </si>
  <si>
    <t>604</t>
  </si>
  <si>
    <t>校内直攻博士</t>
  </si>
  <si>
    <t>3210103395</t>
  </si>
  <si>
    <t>张宇轩</t>
  </si>
  <si>
    <t>20021120</t>
  </si>
  <si>
    <t>330726200211203110</t>
  </si>
  <si>
    <t>18705891080</t>
  </si>
  <si>
    <t>3101519315@qq.com</t>
  </si>
  <si>
    <t>3210103524</t>
  </si>
  <si>
    <t>钟灵</t>
  </si>
  <si>
    <t>20030505</t>
  </si>
  <si>
    <t>330682200305055222</t>
  </si>
  <si>
    <t>15355501777</t>
  </si>
  <si>
    <t>zlzl0806@qq.com</t>
  </si>
  <si>
    <t>567</t>
  </si>
  <si>
    <t>3210103527</t>
  </si>
  <si>
    <t>吕天琦</t>
  </si>
  <si>
    <t>20030325</t>
  </si>
  <si>
    <t>330682200303250024</t>
  </si>
  <si>
    <t>13858538347</t>
  </si>
  <si>
    <t>1751114990@qq.com</t>
  </si>
  <si>
    <t>雅思7.0，六级570</t>
  </si>
  <si>
    <t>3210103545</t>
  </si>
  <si>
    <t>唐柯凡</t>
  </si>
  <si>
    <t>20011102</t>
  </si>
  <si>
    <t>330682200111027418</t>
  </si>
  <si>
    <t>19550213089</t>
  </si>
  <si>
    <t>3210103545@zju.edu.cn</t>
  </si>
  <si>
    <t>3210103664</t>
  </si>
  <si>
    <t>柯云舒</t>
  </si>
  <si>
    <t>20021022</t>
  </si>
  <si>
    <t>330523200210222520</t>
  </si>
  <si>
    <t>15157221117</t>
  </si>
  <si>
    <t>3210103664@zju.edu.cn</t>
  </si>
  <si>
    <t>528</t>
  </si>
  <si>
    <t>3210103736</t>
  </si>
  <si>
    <t>王锦丹</t>
  </si>
  <si>
    <t>20021205</t>
  </si>
  <si>
    <t>330501200212050621</t>
  </si>
  <si>
    <t>18057252101</t>
  </si>
  <si>
    <t>w747936101@163.com</t>
  </si>
  <si>
    <t>托福112</t>
  </si>
  <si>
    <t>3210103784</t>
  </si>
  <si>
    <t>汤君怡</t>
  </si>
  <si>
    <t>20030222</t>
  </si>
  <si>
    <t>330481200302221822</t>
  </si>
  <si>
    <t>13957331311</t>
  </si>
  <si>
    <t>ttjy0222@163.com</t>
  </si>
  <si>
    <t>153.5</t>
  </si>
  <si>
    <t>551</t>
  </si>
  <si>
    <t>3210103867</t>
  </si>
  <si>
    <t>吴玥珂</t>
  </si>
  <si>
    <t>20021224</t>
  </si>
  <si>
    <t>330382200212244722</t>
  </si>
  <si>
    <t>18658778970</t>
  </si>
  <si>
    <t>moon_echo@163.com</t>
  </si>
  <si>
    <t>156</t>
  </si>
  <si>
    <t>六级534</t>
  </si>
  <si>
    <t>3210103944</t>
  </si>
  <si>
    <t>冯乐言</t>
  </si>
  <si>
    <t>20021101</t>
  </si>
  <si>
    <t>330381200211012245</t>
  </si>
  <si>
    <t>13356128986</t>
  </si>
  <si>
    <t>fengyueyan@zju.edu.cn</t>
  </si>
  <si>
    <t>601</t>
  </si>
  <si>
    <t>3210103964</t>
  </si>
  <si>
    <t>包子寒</t>
  </si>
  <si>
    <t>20021011</t>
  </si>
  <si>
    <t>群众</t>
  </si>
  <si>
    <t>330329200210113436</t>
  </si>
  <si>
    <t>18357839793</t>
  </si>
  <si>
    <t>1537560348@qq.com</t>
  </si>
  <si>
    <t>142</t>
  </si>
  <si>
    <t>4.0</t>
  </si>
  <si>
    <t>105(托福)</t>
  </si>
  <si>
    <t>3210103967</t>
  </si>
  <si>
    <t>王昕昀</t>
  </si>
  <si>
    <t>20030813</t>
  </si>
  <si>
    <t>330328200308134626</t>
  </si>
  <si>
    <t>19857160813</t>
  </si>
  <si>
    <t>wangxinyun@zju.edu.cn</t>
  </si>
  <si>
    <t>161.5</t>
  </si>
  <si>
    <t>英语六级601</t>
  </si>
  <si>
    <t>3210103984</t>
  </si>
  <si>
    <t>陈双和</t>
  </si>
  <si>
    <t>20030921</t>
  </si>
  <si>
    <t>330327200309210102</t>
  </si>
  <si>
    <t>19550210693</t>
  </si>
  <si>
    <t>3210103984@zju.edu.cn</t>
  </si>
  <si>
    <t>144</t>
  </si>
  <si>
    <t>3.8</t>
  </si>
  <si>
    <t>3210104014</t>
  </si>
  <si>
    <t>李亚男</t>
  </si>
  <si>
    <t>20030305</t>
  </si>
  <si>
    <t>330327200303050849</t>
  </si>
  <si>
    <t>15088947953</t>
  </si>
  <si>
    <t>1976894963@qq.com</t>
  </si>
  <si>
    <t>雅思7</t>
  </si>
  <si>
    <t>3210104016</t>
  </si>
  <si>
    <t>黄星晨</t>
  </si>
  <si>
    <t>20030301</t>
  </si>
  <si>
    <t>330327200303011743</t>
  </si>
  <si>
    <t>18868272995</t>
  </si>
  <si>
    <t>3210104016@zju.edu.cn</t>
  </si>
  <si>
    <t>CET6 634/IELTS7</t>
  </si>
  <si>
    <t>3210104033</t>
  </si>
  <si>
    <t>杨子旋</t>
  </si>
  <si>
    <t>20021127</t>
  </si>
  <si>
    <t>33032720021127022X</t>
  </si>
  <si>
    <t>18968745820</t>
  </si>
  <si>
    <t>1446885259@qq.com</t>
  </si>
  <si>
    <t>138</t>
  </si>
  <si>
    <t>664</t>
  </si>
  <si>
    <t>3210104068</t>
  </si>
  <si>
    <t>张慧紫</t>
  </si>
  <si>
    <t>20030106</t>
  </si>
  <si>
    <t>330326200301062428</t>
  </si>
  <si>
    <t>18858826972</t>
  </si>
  <si>
    <t>1584036884@qq.com</t>
  </si>
  <si>
    <t>649</t>
  </si>
  <si>
    <t>3210104188</t>
  </si>
  <si>
    <t>林千想</t>
  </si>
  <si>
    <t>20030120</t>
  </si>
  <si>
    <t>330302200301207948</t>
  </si>
  <si>
    <t>18815190717</t>
  </si>
  <si>
    <t>2864606470@qq.com</t>
  </si>
  <si>
    <t>146.5</t>
  </si>
  <si>
    <t>六级596</t>
  </si>
  <si>
    <t>3210104193</t>
  </si>
  <si>
    <t>徐境培</t>
  </si>
  <si>
    <t>20021219</t>
  </si>
  <si>
    <t>330302200212194815</t>
  </si>
  <si>
    <t>13736329961</t>
  </si>
  <si>
    <t>1206022848@qq.com</t>
  </si>
  <si>
    <t>163.5</t>
  </si>
  <si>
    <t>3210104263</t>
  </si>
  <si>
    <t>胡馨尹</t>
  </si>
  <si>
    <t>330282200212240080</t>
  </si>
  <si>
    <t>19857028366</t>
  </si>
  <si>
    <t>hxy3303911562@163.com</t>
  </si>
  <si>
    <t>3210104284</t>
  </si>
  <si>
    <t>谢熠</t>
  </si>
  <si>
    <t>20030728</t>
  </si>
  <si>
    <t>330281200307280329</t>
  </si>
  <si>
    <t>19857133227</t>
  </si>
  <si>
    <t>3210104284@zju.edu.cn</t>
  </si>
  <si>
    <t>3210104288</t>
  </si>
  <si>
    <t>徐涵子</t>
  </si>
  <si>
    <t>20030529</t>
  </si>
  <si>
    <t>330281200305290822</t>
  </si>
  <si>
    <t>19857035006</t>
  </si>
  <si>
    <t>hanzixu@zju.edu.cn</t>
  </si>
  <si>
    <t>628</t>
  </si>
  <si>
    <t>3210104377</t>
  </si>
  <si>
    <t>钟苗怡</t>
  </si>
  <si>
    <t>20030817</t>
  </si>
  <si>
    <t>苗族</t>
  </si>
  <si>
    <t>330211200308174027</t>
  </si>
  <si>
    <t>19857133992</t>
  </si>
  <si>
    <t>1454765703@qq.com</t>
  </si>
  <si>
    <t>141.5</t>
  </si>
  <si>
    <t>六级601</t>
  </si>
  <si>
    <t>3210104386</t>
  </si>
  <si>
    <t>叶可璇</t>
  </si>
  <si>
    <t>330206200305303427</t>
  </si>
  <si>
    <t>13857402000</t>
  </si>
  <si>
    <t>19857121970</t>
  </si>
  <si>
    <t>yekexuan2003@163.com</t>
  </si>
  <si>
    <t>CET6：601</t>
  </si>
  <si>
    <t>3210104500</t>
  </si>
  <si>
    <t>叶骞屿</t>
  </si>
  <si>
    <t>20030322</t>
  </si>
  <si>
    <t>330182200303221744</t>
  </si>
  <si>
    <t>15857102633</t>
  </si>
  <si>
    <t>3210104500@zju.edu.cn</t>
  </si>
  <si>
    <t>574</t>
  </si>
  <si>
    <t>3210104580</t>
  </si>
  <si>
    <t>董一嘉</t>
  </si>
  <si>
    <t>20030709</t>
  </si>
  <si>
    <t>330106200307090829</t>
  </si>
  <si>
    <t>15057166627</t>
  </si>
  <si>
    <t>3210104580@zju.edu.cn</t>
  </si>
  <si>
    <t>3210104618</t>
  </si>
  <si>
    <t>20030604</t>
  </si>
  <si>
    <t>330105200306041615</t>
  </si>
  <si>
    <t>13567115134</t>
  </si>
  <si>
    <t>13567115134@163.com</t>
  </si>
  <si>
    <t>614</t>
  </si>
  <si>
    <t>3210104753</t>
  </si>
  <si>
    <t>徐远</t>
  </si>
  <si>
    <t>20030803</t>
  </si>
  <si>
    <t>341802200308030532</t>
  </si>
  <si>
    <t>18955140155</t>
  </si>
  <si>
    <t>1025995734@qq.com</t>
  </si>
  <si>
    <t>158.5</t>
  </si>
  <si>
    <t>571</t>
  </si>
  <si>
    <t>3210104765</t>
  </si>
  <si>
    <t>时进</t>
  </si>
  <si>
    <t>20031027</t>
  </si>
  <si>
    <t>340102200310274019</t>
  </si>
  <si>
    <t>17855125783</t>
  </si>
  <si>
    <t>shi.gin10277@gmail.com</t>
  </si>
  <si>
    <t>164.5</t>
  </si>
  <si>
    <t>雅思7.5</t>
  </si>
  <si>
    <t>3210104969</t>
  </si>
  <si>
    <t>关茗月</t>
  </si>
  <si>
    <t>20030912</t>
  </si>
  <si>
    <t>满族</t>
  </si>
  <si>
    <t>210211200309122926</t>
  </si>
  <si>
    <t>19357570135</t>
  </si>
  <si>
    <t>guanmingyue0309@163.com</t>
  </si>
  <si>
    <t>137</t>
  </si>
  <si>
    <t>六级561 雅思7.0</t>
  </si>
  <si>
    <t>3210104972</t>
  </si>
  <si>
    <t>敖骏雨</t>
  </si>
  <si>
    <t>20021116</t>
  </si>
  <si>
    <t>210204200211166206</t>
  </si>
  <si>
    <t>15258839116</t>
  </si>
  <si>
    <t>3210104972@zju.edu.cn</t>
  </si>
  <si>
    <t>六级568；雅思6.5</t>
  </si>
  <si>
    <t>3210104978</t>
  </si>
  <si>
    <t>张饶宇</t>
  </si>
  <si>
    <t>20021119</t>
  </si>
  <si>
    <t>131128200211193913</t>
  </si>
  <si>
    <t>17816090823</t>
  </si>
  <si>
    <t>970777831@qq.com</t>
  </si>
  <si>
    <t>3210105118</t>
  </si>
  <si>
    <t>代泽楷</t>
  </si>
  <si>
    <t>20030311</t>
  </si>
  <si>
    <t>511102200303113412</t>
  </si>
  <si>
    <t>18781301582</t>
  </si>
  <si>
    <t>3210105118@zju.edu.cn</t>
  </si>
  <si>
    <t>3210105131</t>
  </si>
  <si>
    <t>欧玥阳</t>
  </si>
  <si>
    <t>20031210</t>
  </si>
  <si>
    <t>510105200312100048</t>
  </si>
  <si>
    <t>19357570890</t>
  </si>
  <si>
    <t>2645115648@qq.com</t>
  </si>
  <si>
    <t>169.5</t>
  </si>
  <si>
    <t>569</t>
  </si>
  <si>
    <t>3210105210</t>
  </si>
  <si>
    <t>张超慧</t>
  </si>
  <si>
    <t>20030801</t>
  </si>
  <si>
    <t>520102200308014027</t>
  </si>
  <si>
    <t>15985122620</t>
  </si>
  <si>
    <t>1312933129@qq.com</t>
  </si>
  <si>
    <t>157</t>
  </si>
  <si>
    <t>6.5</t>
  </si>
  <si>
    <t>专业硕士</t>
  </si>
  <si>
    <t>3210105217</t>
  </si>
  <si>
    <t>杨梦希</t>
  </si>
  <si>
    <t>20000612</t>
  </si>
  <si>
    <t>彝族</t>
  </si>
  <si>
    <t>520203200006123924</t>
  </si>
  <si>
    <t>18885801668</t>
  </si>
  <si>
    <t>19550211019</t>
  </si>
  <si>
    <t>2033295433@qq.com</t>
  </si>
  <si>
    <t>149</t>
  </si>
  <si>
    <t>579</t>
  </si>
  <si>
    <t>3210105245</t>
  </si>
  <si>
    <t>陈磊</t>
  </si>
  <si>
    <t>20030516</t>
  </si>
  <si>
    <t>350623200305166612</t>
  </si>
  <si>
    <t>15260119041</t>
  </si>
  <si>
    <t>3165403380@qq.com</t>
  </si>
  <si>
    <t>3210105365</t>
  </si>
  <si>
    <t>冯然然</t>
  </si>
  <si>
    <t>20030130</t>
  </si>
  <si>
    <t>370304200301301045</t>
  </si>
  <si>
    <t>15653393687</t>
  </si>
  <si>
    <t>3210105365@zju.edu.cn</t>
  </si>
  <si>
    <t>600</t>
  </si>
  <si>
    <t>3210105734</t>
  </si>
  <si>
    <t>陈萧漫</t>
  </si>
  <si>
    <t>20021123</t>
  </si>
  <si>
    <t>44182620021123172X</t>
  </si>
  <si>
    <t>17876305426</t>
  </si>
  <si>
    <t>19550212382</t>
  </si>
  <si>
    <t>1553086645@qq.com</t>
  </si>
  <si>
    <t>592</t>
  </si>
  <si>
    <t>3210105750</t>
  </si>
  <si>
    <t>丁于庭</t>
  </si>
  <si>
    <t>20031011</t>
  </si>
  <si>
    <t>440304200310111866</t>
  </si>
  <si>
    <t>19550213970</t>
  </si>
  <si>
    <t>3210105750@zju.edu.cn</t>
  </si>
  <si>
    <t>3210105763</t>
  </si>
  <si>
    <t>林泽权</t>
  </si>
  <si>
    <t>20021209</t>
  </si>
  <si>
    <t>350181200212091996</t>
  </si>
  <si>
    <t>13802797176</t>
  </si>
  <si>
    <t>lzq1439211571@163.com</t>
  </si>
  <si>
    <t>六级629 雅思7分</t>
  </si>
  <si>
    <t>3210105860</t>
  </si>
  <si>
    <t>杨妍瑄</t>
  </si>
  <si>
    <t>20031204</t>
  </si>
  <si>
    <t>420703200312040020</t>
  </si>
  <si>
    <t>19550212389</t>
  </si>
  <si>
    <t>3210105860@zju.edu.cn</t>
  </si>
  <si>
    <t>142.5</t>
  </si>
  <si>
    <t>586</t>
  </si>
  <si>
    <t>3210105983</t>
  </si>
  <si>
    <t>张清悦</t>
  </si>
  <si>
    <t>20021206</t>
  </si>
  <si>
    <t>610725200212060044</t>
  </si>
  <si>
    <t>19857166231</t>
  </si>
  <si>
    <t>1848202349@qq.com</t>
  </si>
  <si>
    <t>六级 548</t>
  </si>
  <si>
    <t>3210105994</t>
  </si>
  <si>
    <t>韩佳钊</t>
  </si>
  <si>
    <t>20030220</t>
  </si>
  <si>
    <t>610202200302200029</t>
  </si>
  <si>
    <t>18909194882</t>
  </si>
  <si>
    <t>3210105994@zju.edu.cn</t>
  </si>
  <si>
    <t>140</t>
  </si>
  <si>
    <t>六级521 雅思6.5</t>
  </si>
  <si>
    <t>3210106000</t>
  </si>
  <si>
    <t>郭晨馨</t>
  </si>
  <si>
    <t>20030428</t>
  </si>
  <si>
    <t>610104200304287321</t>
  </si>
  <si>
    <t>19550211023</t>
  </si>
  <si>
    <t>3210106000@zju.edu.cn</t>
  </si>
  <si>
    <t>3210106160</t>
  </si>
  <si>
    <t>曾的妮</t>
  </si>
  <si>
    <t>20030131</t>
  </si>
  <si>
    <t>500113200301318322</t>
  </si>
  <si>
    <t>15923372537</t>
  </si>
  <si>
    <t>422326734@qq.com</t>
  </si>
  <si>
    <t>雅思7分</t>
  </si>
  <si>
    <t>3210106162</t>
  </si>
  <si>
    <t>冉婷匀</t>
  </si>
  <si>
    <t>20040327</t>
  </si>
  <si>
    <t>500106200403273846</t>
  </si>
  <si>
    <t>19857022327</t>
  </si>
  <si>
    <t>15723191539</t>
  </si>
  <si>
    <t>1012747056@qq.com</t>
  </si>
  <si>
    <t>雅思7.0</t>
  </si>
  <si>
    <t>3210106215</t>
  </si>
  <si>
    <t>张振新</t>
  </si>
  <si>
    <t>20030224</t>
  </si>
  <si>
    <t>维吾尔族</t>
  </si>
  <si>
    <t>652327200302240014</t>
  </si>
  <si>
    <t>13185046883</t>
  </si>
  <si>
    <t>19012770579</t>
  </si>
  <si>
    <t>710482829@qq.com</t>
  </si>
  <si>
    <t>六级599分</t>
  </si>
  <si>
    <t>3210106312</t>
  </si>
  <si>
    <t>吴楚柔</t>
  </si>
  <si>
    <t>20021008</t>
  </si>
  <si>
    <t>350783200210080228</t>
  </si>
  <si>
    <t>18950601391</t>
  </si>
  <si>
    <t>19550211099</t>
  </si>
  <si>
    <t>wucr1008@163.com</t>
  </si>
  <si>
    <t>542</t>
  </si>
  <si>
    <t>主修专业课程累计平均绩点</t>
  </si>
  <si>
    <t>主修专业课程累计平均绩点排名*0.8</t>
  </si>
  <si>
    <t>累计获得总学分</t>
  </si>
  <si>
    <t>累计获得总学分折算值（限值145）</t>
  </si>
  <si>
    <t>所有课程累计平均绩点</t>
  </si>
  <si>
    <t>累计获得总学分折算值*所有课程累计均绩</t>
  </si>
  <si>
    <t>（累计获得总学分折算值*所有课程累计均绩）排名*0.2</t>
  </si>
  <si>
    <t>0.8+0.2</t>
  </si>
  <si>
    <t>排名</t>
  </si>
  <si>
    <t>行政班</t>
  </si>
  <si>
    <t>学籍状态</t>
  </si>
  <si>
    <t>法学2104</t>
  </si>
  <si>
    <t>有</t>
  </si>
  <si>
    <t>法学2102</t>
  </si>
  <si>
    <t>孙一丹</t>
  </si>
  <si>
    <t>法学2101</t>
  </si>
  <si>
    <t>法学2103</t>
  </si>
  <si>
    <t>练美辰</t>
  </si>
  <si>
    <t>王佳婧</t>
  </si>
  <si>
    <t>陈梓欣</t>
  </si>
  <si>
    <t>屠舒童</t>
  </si>
  <si>
    <t>李欣玥</t>
  </si>
  <si>
    <t>秦嘉忆</t>
  </si>
  <si>
    <t>陈静格</t>
  </si>
  <si>
    <t>李欣茹</t>
  </si>
  <si>
    <t>范文喆</t>
  </si>
  <si>
    <t>郭韫菡</t>
  </si>
  <si>
    <t>闫育璇</t>
  </si>
  <si>
    <t>蔡一凡</t>
  </si>
  <si>
    <t>胡雨欣</t>
  </si>
  <si>
    <t>苗艺馨</t>
  </si>
  <si>
    <t>郝烽飐</t>
  </si>
  <si>
    <t>周书聆</t>
  </si>
  <si>
    <t>黎雨晴</t>
  </si>
  <si>
    <t>曹家赫</t>
  </si>
  <si>
    <t>季从容</t>
  </si>
  <si>
    <t>董国浩</t>
  </si>
  <si>
    <t>林雨琪</t>
  </si>
  <si>
    <t>苏如萍</t>
  </si>
  <si>
    <t>张玥</t>
  </si>
  <si>
    <t>许艺萱</t>
  </si>
  <si>
    <t>陈驰樑</t>
  </si>
  <si>
    <t>李晋瑜</t>
  </si>
  <si>
    <t>杜厅稷</t>
  </si>
  <si>
    <t>陆梦阳</t>
  </si>
  <si>
    <t>王妤蓉</t>
  </si>
  <si>
    <t>周卓然</t>
  </si>
  <si>
    <t>章夏瑄</t>
  </si>
  <si>
    <t>马恺煜</t>
  </si>
  <si>
    <t>何瑶轩</t>
  </si>
  <si>
    <t>施莹启</t>
  </si>
  <si>
    <t>陆畅</t>
  </si>
  <si>
    <t>蓝鸿斌</t>
  </si>
  <si>
    <t>李慧华</t>
  </si>
  <si>
    <t>敖好日娃</t>
  </si>
  <si>
    <t>高晟铭</t>
  </si>
  <si>
    <t>姚骏驰</t>
  </si>
  <si>
    <t>范心怡</t>
  </si>
  <si>
    <t>王浩然</t>
  </si>
  <si>
    <t>郑玫仪</t>
  </si>
  <si>
    <t>穆斯塔帕·买合木提江</t>
  </si>
  <si>
    <t>章冰娴</t>
  </si>
  <si>
    <t>宋净虹</t>
  </si>
  <si>
    <t>次旺央拉</t>
  </si>
  <si>
    <t>王沛文</t>
  </si>
  <si>
    <t>林知新</t>
  </si>
  <si>
    <t>何以豪</t>
  </si>
  <si>
    <t>艾柯代·依明尼牙孜</t>
  </si>
  <si>
    <t>李陆莹</t>
  </si>
  <si>
    <t>郭相成</t>
  </si>
  <si>
    <t>余柯莹</t>
  </si>
  <si>
    <t>闫涵</t>
  </si>
  <si>
    <t>张春秀</t>
  </si>
  <si>
    <t>伊·敖登塔娜</t>
  </si>
  <si>
    <t>艾丽皮热·买买提阿布拉</t>
  </si>
  <si>
    <t>袁睿萱</t>
  </si>
  <si>
    <t>李晓雨</t>
  </si>
  <si>
    <t>杨谦睿</t>
  </si>
  <si>
    <t>曾瑞康</t>
  </si>
  <si>
    <t>图尔荪阿依·艾斯克尔</t>
  </si>
  <si>
    <t>沙燕</t>
  </si>
  <si>
    <t>四郎拉永</t>
  </si>
  <si>
    <t>夏文慧</t>
  </si>
  <si>
    <t>黄柯睿</t>
  </si>
  <si>
    <t>姑丽米热·艾力</t>
  </si>
  <si>
    <t>杨茜媛</t>
  </si>
  <si>
    <t>拜尔娜·库尔万塔依</t>
  </si>
  <si>
    <t>刘嘉玲</t>
  </si>
  <si>
    <t>夏生康珠</t>
  </si>
  <si>
    <t>王汉阳</t>
  </si>
  <si>
    <t>次珍</t>
  </si>
  <si>
    <t>姜雅乔</t>
  </si>
  <si>
    <t>周芯亦</t>
  </si>
  <si>
    <t>杨志博</t>
  </si>
  <si>
    <t>谢云昊</t>
  </si>
  <si>
    <t>张益宸</t>
  </si>
  <si>
    <t>嘎松次吉</t>
  </si>
  <si>
    <t>主修课程绩点（首考成绩含权重）</t>
  </si>
  <si>
    <t>主修课程绩点排名*0.8</t>
  </si>
  <si>
    <t>所有课程绩点（首考成绩不含权重）</t>
  </si>
  <si>
    <t>累计获得总学分折算值</t>
  </si>
  <si>
    <t>所有课程绩点*累计获得总学分折算值</t>
  </si>
  <si>
    <t>所有课程绩点*累计获得总学分折算值排名*0.2</t>
  </si>
  <si>
    <t>年级</t>
  </si>
  <si>
    <t>学生类别</t>
  </si>
  <si>
    <t>2021</t>
  </si>
  <si>
    <t>普通本科生</t>
  </si>
  <si>
    <t>3210103687</t>
  </si>
  <si>
    <t>3210105742</t>
  </si>
  <si>
    <t>3210105605</t>
  </si>
  <si>
    <t>3210105507</t>
  </si>
  <si>
    <t>3210100205</t>
  </si>
  <si>
    <t>3210102823</t>
  </si>
  <si>
    <t>3210104208</t>
  </si>
  <si>
    <t>3210102224</t>
  </si>
  <si>
    <t>3210104472</t>
  </si>
  <si>
    <t>3210106320</t>
  </si>
  <si>
    <t>3210104970</t>
  </si>
  <si>
    <t>3210102222</t>
  </si>
  <si>
    <t>3210101467</t>
  </si>
  <si>
    <t>3210105223</t>
  </si>
  <si>
    <t>3210106321</t>
  </si>
  <si>
    <t>3210102575</t>
  </si>
  <si>
    <t>3210104006</t>
  </si>
  <si>
    <t>3210104683</t>
  </si>
  <si>
    <t>3210102136</t>
  </si>
  <si>
    <t>3210102216</t>
  </si>
  <si>
    <t>3210106130</t>
  </si>
  <si>
    <t>3210102429</t>
  </si>
  <si>
    <t>3210102333</t>
  </si>
  <si>
    <t>3210105493</t>
  </si>
  <si>
    <t>3210102901</t>
  </si>
  <si>
    <t>3210102215</t>
  </si>
  <si>
    <t>3210102335</t>
  </si>
  <si>
    <t>3210103611</t>
  </si>
  <si>
    <t>3210106317</t>
  </si>
  <si>
    <t>3210104845</t>
  </si>
  <si>
    <t>3210102334</t>
  </si>
  <si>
    <t>3210101897</t>
  </si>
  <si>
    <t>3210101526</t>
  </si>
  <si>
    <t>3210101884</t>
  </si>
  <si>
    <t>3210105342</t>
  </si>
  <si>
    <t>3210105499</t>
  </si>
  <si>
    <t>3210101767</t>
  </si>
  <si>
    <t>3210105747</t>
  </si>
  <si>
    <t>3210102920</t>
  </si>
  <si>
    <t>3210106322</t>
  </si>
  <si>
    <t>3210106103</t>
  </si>
  <si>
    <t>3210104954</t>
  </si>
  <si>
    <t>3210105748</t>
  </si>
  <si>
    <t>3210106139</t>
  </si>
  <si>
    <t>3210104764</t>
  </si>
  <si>
    <t>3210104968</t>
  </si>
  <si>
    <t>3210104761</t>
  </si>
  <si>
    <t>3210106253</t>
  </si>
  <si>
    <t>3210105006</t>
  </si>
  <si>
    <t>3210101572</t>
  </si>
  <si>
    <t>3210106314</t>
  </si>
  <si>
    <t>3210102436</t>
  </si>
  <si>
    <t>3210106150</t>
  </si>
  <si>
    <t>3210104326</t>
  </si>
  <si>
    <t>王肯</t>
  </si>
  <si>
    <t>3210106132</t>
  </si>
  <si>
    <t>3210104106</t>
  </si>
  <si>
    <t>3210104502</t>
  </si>
  <si>
    <t>3210106196</t>
  </si>
  <si>
    <t>3210106141</t>
  </si>
  <si>
    <t>3210104848</t>
  </si>
  <si>
    <t>3210106268</t>
  </si>
  <si>
    <t>3210106109</t>
  </si>
  <si>
    <t>3210102437</t>
  </si>
  <si>
    <t>3210106261</t>
  </si>
  <si>
    <t>3210101665</t>
  </si>
  <si>
    <t>3210102409</t>
  </si>
  <si>
    <t>3210106127</t>
  </si>
  <si>
    <t>3210106137</t>
  </si>
  <si>
    <t>3210102524</t>
  </si>
  <si>
    <t>3210104760</t>
  </si>
  <si>
    <t>3210106207</t>
  </si>
  <si>
    <t>3210106258</t>
  </si>
  <si>
    <t>3210102217</t>
  </si>
  <si>
    <t>3210106256</t>
  </si>
  <si>
    <t>3210101465</t>
  </si>
  <si>
    <t>3210102526</t>
  </si>
  <si>
    <t>3210106239</t>
  </si>
  <si>
    <t>3210102410</t>
  </si>
  <si>
    <t>3210104961</t>
  </si>
  <si>
    <t>3210102406</t>
  </si>
  <si>
    <t>3210102337</t>
  </si>
  <si>
    <t>3210106254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</si>
</sst>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10"/>
      <name val="Arial"/>
      <family val="2"/>
      <charset val="0"/>
    </font>
    <font>
      <b/>
      <sz val="10"/>
      <color indexed="9"/>
      <name val="Arial"/>
      <family val="2"/>
      <charset val="0"/>
    </font>
    <font>
      <b/>
      <sz val="10"/>
      <color indexed="9"/>
      <name val="宋体"/>
      <charset val="134"/>
    </font>
    <font>
      <sz val="10"/>
      <name val="宋体-简"/>
      <charset val="134"/>
    </font>
    <font>
      <sz val="10"/>
      <color theme="7" tint="-0.25"/>
      <name val="宋体"/>
      <family val="2"/>
      <charset val="0"/>
    </font>
    <font>
      <sz val="10"/>
      <color theme="1"/>
      <name val="宋体"/>
      <charset val="134"/>
      <scheme val="minor"/>
    </font>
    <font>
      <sz val="10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134"/>
      <scheme val="minor"/>
    </font>
    <font>
      <u/>
      <sz val="11"/>
      <color rgb="FF800080"/>
      <name val="宋体"/>
      <charset val="134"/>
      <scheme val="minor"/>
    </font>
    <font>
      <sz val="11"/>
      <color indexed="8"/>
      <name val="宋体"/>
      <charset val="134"/>
      <scheme val="minor"/>
    </font>
    <font>
      <sz val="11"/>
      <color rgb="FFFF0000"/>
      <name val="宋体"/>
      <charset val="134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b/>
      <sz val="11"/>
      <color rgb="FFFFFFFF"/>
      <name val="宋体"/>
      <charset val="134"/>
      <scheme val="minor"/>
    </font>
    <font>
      <sz val="11"/>
      <color rgb="FFFA7D00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rgb="FF006100"/>
      <name val="宋体"/>
      <charset val="134"/>
      <scheme val="minor"/>
    </font>
    <font>
      <sz val="11"/>
      <color rgb="FF9C0006"/>
      <name val="宋体"/>
      <charset val="134"/>
      <scheme val="minor"/>
    </font>
    <font>
      <sz val="11"/>
      <color rgb="FF9C6500"/>
      <name val="宋体"/>
      <charset val="134"/>
      <scheme val="minor"/>
    </font>
    <font>
      <sz val="11"/>
      <color theme="0"/>
      <name val="宋体"/>
      <charset val="134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1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NumberFormat="0" applyFont="0" applyFill="0" applyBorder="0" applyAlignment="0" applyProtection="0"/>
    <xf numFmtId="43" fontId="0" fillId="0" borderId="0" applyFont="0" applyFill="0" applyBorder="0" applyAlignment="0" applyProtection="0"/>
    <xf numFmtId="44" fontId="0" fillId="0" borderId="0" applyFont="0" applyFill="0" applyBorder="0" applyAlignment="0" applyProtection="0"/>
    <xf numFmtId="9" fontId="0" fillId="0" borderId="0" applyFont="0" applyFill="0" applyBorder="0" applyAlignment="0" applyProtection="0"/>
    <xf numFmtId="41" fontId="0" fillId="0" borderId="0" applyFont="0" applyFill="0" applyBorder="0" applyAlignment="0" applyProtection="0"/>
    <xf numFmtId="42" fontId="0" fillId="0" borderId="0" applyFont="0" applyFill="0" applyBorder="0" applyAlignment="0" applyProtection="0"/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4" borderId="3" applyNumberFormat="0" applyFont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15" fillId="0" borderId="4" applyNumberFormat="0" applyFill="0" applyAlignment="0" applyProtection="0">
      <alignment vertical="center"/>
    </xf>
    <xf numFmtId="0" fontId="16" fillId="0" borderId="5" applyNumberFormat="0" applyFill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5" borderId="6" applyNumberFormat="0" applyAlignment="0" applyProtection="0">
      <alignment vertical="center"/>
    </xf>
    <xf numFmtId="0" fontId="18" fillId="6" borderId="7" applyNumberFormat="0" applyAlignment="0" applyProtection="0">
      <alignment vertical="center"/>
    </xf>
    <xf numFmtId="0" fontId="19" fillId="6" borderId="6" applyNumberFormat="0" applyAlignment="0" applyProtection="0">
      <alignment vertical="center"/>
    </xf>
    <xf numFmtId="0" fontId="20" fillId="7" borderId="8" applyNumberFormat="0" applyAlignment="0" applyProtection="0">
      <alignment vertical="center"/>
    </xf>
    <xf numFmtId="0" fontId="21" fillId="0" borderId="9" applyNumberFormat="0" applyFill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26" fillId="22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26" fillId="26" borderId="0" applyNumberFormat="0" applyBorder="0" applyAlignment="0" applyProtection="0">
      <alignment vertical="center"/>
    </xf>
    <xf numFmtId="0" fontId="26" fillId="3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26" fillId="30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26" fillId="33" borderId="0" applyNumberFormat="0" applyBorder="0" applyAlignment="0" applyProtection="0">
      <alignment vertical="center"/>
    </xf>
  </cellStyleXfs>
  <cellXfs count="17">
    <xf numFmtId="0" fontId="0" fillId="0" borderId="0" xfId="0" applyNumberFormat="1" applyFont="1" applyFill="1" applyBorder="1" applyAlignment="1"/>
    <xf numFmtId="0" fontId="1" fillId="2" borderId="1" xfId="0" applyNumberFormat="1" applyFont="1" applyFill="1" applyBorder="1" applyAlignment="1">
      <alignment horizontal="center" wrapText="1"/>
    </xf>
    <xf numFmtId="0" fontId="1" fillId="2" borderId="2" xfId="0" applyNumberFormat="1" applyFont="1" applyFill="1" applyBorder="1" applyAlignment="1">
      <alignment horizontal="center"/>
    </xf>
    <xf numFmtId="0" fontId="2" fillId="2" borderId="1" xfId="0" applyNumberFormat="1" applyFont="1" applyFill="1" applyBorder="1" applyAlignment="1">
      <alignment horizontal="center" wrapText="1"/>
    </xf>
    <xf numFmtId="0" fontId="0" fillId="0" borderId="1" xfId="0" applyFill="1" applyBorder="1"/>
    <xf numFmtId="0" fontId="0" fillId="0" borderId="2" xfId="0" applyBorder="1"/>
    <xf numFmtId="0" fontId="0" fillId="0" borderId="1" xfId="0" applyNumberFormat="1" applyFill="1" applyBorder="1"/>
    <xf numFmtId="0" fontId="3" fillId="0" borderId="2" xfId="0" applyFont="1" applyBorder="1"/>
    <xf numFmtId="0" fontId="4" fillId="3" borderId="2" xfId="0" applyFont="1" applyFill="1" applyBorder="1"/>
    <xf numFmtId="0" fontId="5" fillId="0" borderId="1" xfId="0" applyNumberFormat="1" applyFont="1" applyFill="1" applyBorder="1" applyAlignment="1">
      <alignment horizontal="left" vertical="center"/>
    </xf>
    <xf numFmtId="0" fontId="6" fillId="0" borderId="1" xfId="0" applyFont="1" applyFill="1" applyBorder="1"/>
    <xf numFmtId="0" fontId="5" fillId="0" borderId="0" xfId="0" applyNumberFormat="1" applyFont="1" applyFill="1" applyBorder="1" applyAlignment="1" applyProtection="1">
      <alignment vertical="center"/>
    </xf>
    <xf numFmtId="0" fontId="7" fillId="0" borderId="0" xfId="0" applyNumberFormat="1" applyFont="1" applyFill="1" applyBorder="1" applyAlignment="1" applyProtection="1">
      <alignment vertical="center"/>
    </xf>
    <xf numFmtId="0" fontId="5" fillId="0" borderId="1" xfId="0" applyNumberFormat="1" applyFont="1" applyFill="1" applyBorder="1" applyAlignment="1" applyProtection="1">
      <alignment horizontal="center" vertical="center"/>
    </xf>
    <xf numFmtId="0" fontId="5" fillId="0" borderId="1" xfId="0" applyNumberFormat="1" applyFont="1" applyFill="1" applyBorder="1" applyAlignment="1" applyProtection="1">
      <alignment horizontal="center" vertical="center" wrapText="1"/>
    </xf>
    <xf numFmtId="0" fontId="5" fillId="0" borderId="1" xfId="0" applyNumberFormat="1" applyFont="1" applyFill="1" applyBorder="1" applyAlignment="1" applyProtection="1">
      <alignment vertical="center"/>
    </xf>
    <xf numFmtId="0" fontId="5" fillId="0" borderId="1" xfId="0" applyNumberFormat="1" applyFont="1" applyFill="1" applyBorder="1" applyAlignment="1" applyProtection="1">
      <alignment horizontal="left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9">
    <dxf>
      <font>
        <b val="0"/>
        <i val="0"/>
        <strike val="0"/>
        <u val="none"/>
        <sz val="10"/>
        <color rgb="FF9C0006"/>
      </font>
      <fill>
        <patternFill patternType="solid">
          <bgColor rgb="FFFFC7CE"/>
        </patternFill>
      </fill>
    </dxf>
    <dxf>
      <fill>
        <patternFill patternType="solid">
          <bgColor rgb="FFFF9900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8"/>
      <tableStyleElement type="headerRow" dxfId="7"/>
      <tableStyleElement type="totalRow" dxfId="6"/>
      <tableStyleElement type="firstColumn" dxfId="5"/>
      <tableStyleElement type="lastColumn" dxfId="4"/>
      <tableStyleElement type="firstRowStripe" dxfId="3"/>
      <tableStyleElement type="firstColumnStripe" dxfId="2"/>
    </tableStyle>
    <tableStyle name="PivotStylePreset2_Accent1" table="0" count="10" xr9:uid="{267968C8-6FFD-4C36-ACC1-9EA1FD1885CA}">
      <tableStyleElement type="headerRow" dxfId="18"/>
      <tableStyleElement type="totalRow" dxfId="17"/>
      <tableStyleElement type="firstRowStripe" dxfId="16"/>
      <tableStyleElement type="firstColumnStripe" dxfId="15"/>
      <tableStyleElement type="firstSubtotalRow" dxfId="14"/>
      <tableStyleElement type="secondSubtotalRow" dxfId="13"/>
      <tableStyleElement type="firstRowSubheading" dxfId="12"/>
      <tableStyleElement type="secondRowSubheading" dxfId="11"/>
      <tableStyleElement type="pageFieldLabels" dxfId="10"/>
      <tableStyleElement type="pageFieldValues" dxfId="9"/>
    </tableStyle>
  </tableStyles>
  <colors>
    <mruColors>
      <color rgb="00FFFFFF"/>
      <color rgb="00008000"/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Q71"/>
  <sheetViews>
    <sheetView workbookViewId="0">
      <selection activeCell="E1" sqref="E$1:E$1048576"/>
    </sheetView>
  </sheetViews>
  <sheetFormatPr defaultColWidth="9.14159292035398" defaultRowHeight="12.75"/>
  <cols>
    <col min="1" max="2" width="12"/>
    <col min="3" max="3" width="24"/>
    <col min="4" max="6" width="12"/>
    <col min="7" max="7" width="24"/>
    <col min="8" max="8" width="12"/>
    <col min="9" max="11" width="24"/>
    <col min="12" max="12" width="12"/>
    <col min="13" max="13" width="24"/>
    <col min="14" max="14" width="18"/>
    <col min="15" max="15" width="24"/>
    <col min="16" max="16" width="50"/>
    <col min="17" max="17" width="24"/>
  </cols>
  <sheetData>
    <row r="1" ht="13.1" spans="1:17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2" t="s">
        <v>12</v>
      </c>
      <c r="N1" s="2" t="s">
        <v>13</v>
      </c>
      <c r="O1" s="2" t="s">
        <v>14</v>
      </c>
      <c r="P1" s="2" t="s">
        <v>15</v>
      </c>
      <c r="Q1" s="2" t="s">
        <v>16</v>
      </c>
    </row>
    <row r="2" spans="1:17">
      <c r="A2" s="5" t="s">
        <v>17</v>
      </c>
      <c r="B2" s="5" t="s">
        <v>18</v>
      </c>
      <c r="C2" s="5" t="s">
        <v>19</v>
      </c>
      <c r="D2" s="5" t="s">
        <v>20</v>
      </c>
      <c r="E2" s="5" t="s">
        <v>21</v>
      </c>
      <c r="F2" s="5" t="s">
        <v>22</v>
      </c>
      <c r="G2" s="5" t="s">
        <v>23</v>
      </c>
      <c r="H2" s="5" t="s">
        <v>24</v>
      </c>
      <c r="I2" s="5" t="s">
        <v>25</v>
      </c>
      <c r="J2" s="5" t="s">
        <v>26</v>
      </c>
      <c r="K2" s="5" t="s">
        <v>27</v>
      </c>
      <c r="L2" s="5" t="s">
        <v>27</v>
      </c>
      <c r="M2" s="5" t="s">
        <v>28</v>
      </c>
      <c r="N2" s="5" t="s">
        <v>29</v>
      </c>
      <c r="O2" s="5" t="s">
        <v>30</v>
      </c>
      <c r="P2" s="5" t="s">
        <v>31</v>
      </c>
      <c r="Q2" s="5" t="s">
        <v>32</v>
      </c>
    </row>
    <row r="3" spans="1:17">
      <c r="A3" s="5" t="s">
        <v>17</v>
      </c>
      <c r="B3" s="5" t="s">
        <v>18</v>
      </c>
      <c r="C3" s="5" t="s">
        <v>19</v>
      </c>
      <c r="D3" s="5" t="s">
        <v>33</v>
      </c>
      <c r="E3" s="5" t="s">
        <v>34</v>
      </c>
      <c r="F3" s="5" t="s">
        <v>22</v>
      </c>
      <c r="G3" s="5" t="s">
        <v>35</v>
      </c>
      <c r="H3" s="5" t="s">
        <v>24</v>
      </c>
      <c r="I3" s="5" t="s">
        <v>25</v>
      </c>
      <c r="J3" s="5" t="s">
        <v>36</v>
      </c>
      <c r="K3" s="5" t="s">
        <v>37</v>
      </c>
      <c r="L3" s="5" t="s">
        <v>37</v>
      </c>
      <c r="M3" s="5" t="s">
        <v>38</v>
      </c>
      <c r="N3" s="5" t="s">
        <v>39</v>
      </c>
      <c r="O3" s="5" t="s">
        <v>40</v>
      </c>
      <c r="P3" s="5" t="s">
        <v>41</v>
      </c>
      <c r="Q3" s="5" t="s">
        <v>32</v>
      </c>
    </row>
    <row r="4" spans="1:17">
      <c r="A4" s="5" t="s">
        <v>17</v>
      </c>
      <c r="B4" s="5" t="s">
        <v>18</v>
      </c>
      <c r="C4" s="5" t="s">
        <v>19</v>
      </c>
      <c r="D4" s="5" t="s">
        <v>42</v>
      </c>
      <c r="E4" s="5" t="s">
        <v>43</v>
      </c>
      <c r="F4" s="5" t="s">
        <v>22</v>
      </c>
      <c r="G4" s="5" t="s">
        <v>44</v>
      </c>
      <c r="H4" s="5" t="s">
        <v>24</v>
      </c>
      <c r="I4" s="5" t="s">
        <v>25</v>
      </c>
      <c r="J4" s="5" t="s">
        <v>45</v>
      </c>
      <c r="K4" s="5" t="s">
        <v>46</v>
      </c>
      <c r="L4" s="5" t="s">
        <v>46</v>
      </c>
      <c r="M4" s="5" t="s">
        <v>47</v>
      </c>
      <c r="N4" s="5" t="s">
        <v>48</v>
      </c>
      <c r="O4" s="5" t="s">
        <v>30</v>
      </c>
      <c r="P4" s="5" t="s">
        <v>49</v>
      </c>
      <c r="Q4" s="5" t="s">
        <v>32</v>
      </c>
    </row>
    <row r="5" spans="1:17">
      <c r="A5" s="5" t="s">
        <v>17</v>
      </c>
      <c r="B5" s="5" t="s">
        <v>18</v>
      </c>
      <c r="C5" s="5" t="s">
        <v>19</v>
      </c>
      <c r="D5" s="5" t="s">
        <v>50</v>
      </c>
      <c r="E5" s="5" t="s">
        <v>51</v>
      </c>
      <c r="F5" s="5" t="s">
        <v>52</v>
      </c>
      <c r="G5" s="5" t="s">
        <v>53</v>
      </c>
      <c r="H5" s="5" t="s">
        <v>24</v>
      </c>
      <c r="I5" s="5" t="s">
        <v>25</v>
      </c>
      <c r="J5" s="5" t="s">
        <v>54</v>
      </c>
      <c r="K5" s="5" t="s">
        <v>55</v>
      </c>
      <c r="L5" s="5" t="s">
        <v>55</v>
      </c>
      <c r="M5" s="5" t="s">
        <v>56</v>
      </c>
      <c r="N5" s="5" t="s">
        <v>57</v>
      </c>
      <c r="O5" s="5" t="s">
        <v>58</v>
      </c>
      <c r="P5" s="5" t="s">
        <v>59</v>
      </c>
      <c r="Q5" s="5" t="s">
        <v>60</v>
      </c>
    </row>
    <row r="6" spans="1:17">
      <c r="A6" s="5" t="s">
        <v>17</v>
      </c>
      <c r="B6" s="5" t="s">
        <v>18</v>
      </c>
      <c r="C6" s="5" t="s">
        <v>19</v>
      </c>
      <c r="D6" s="5" t="s">
        <v>61</v>
      </c>
      <c r="E6" s="5" t="s">
        <v>62</v>
      </c>
      <c r="F6" s="5" t="s">
        <v>22</v>
      </c>
      <c r="G6" s="5" t="s">
        <v>63</v>
      </c>
      <c r="H6" s="5" t="s">
        <v>24</v>
      </c>
      <c r="I6" s="5" t="s">
        <v>25</v>
      </c>
      <c r="J6" s="5" t="s">
        <v>64</v>
      </c>
      <c r="K6" s="5" t="s">
        <v>65</v>
      </c>
      <c r="L6" s="5" t="s">
        <v>65</v>
      </c>
      <c r="M6" s="5" t="s">
        <v>66</v>
      </c>
      <c r="N6" s="5" t="s">
        <v>67</v>
      </c>
      <c r="O6" s="5" t="s">
        <v>68</v>
      </c>
      <c r="P6" s="5" t="s">
        <v>69</v>
      </c>
      <c r="Q6" s="5" t="s">
        <v>60</v>
      </c>
    </row>
    <row r="7" spans="1:17">
      <c r="A7" s="5" t="s">
        <v>17</v>
      </c>
      <c r="B7" s="5" t="s">
        <v>18</v>
      </c>
      <c r="C7" s="5" t="s">
        <v>19</v>
      </c>
      <c r="D7" s="5" t="s">
        <v>70</v>
      </c>
      <c r="E7" s="5" t="s">
        <v>71</v>
      </c>
      <c r="F7" s="5" t="s">
        <v>22</v>
      </c>
      <c r="G7" s="5" t="s">
        <v>72</v>
      </c>
      <c r="H7" s="5" t="s">
        <v>24</v>
      </c>
      <c r="I7" s="5" t="s">
        <v>25</v>
      </c>
      <c r="J7" s="5" t="s">
        <v>73</v>
      </c>
      <c r="K7" s="5" t="s">
        <v>74</v>
      </c>
      <c r="L7" s="5" t="s">
        <v>74</v>
      </c>
      <c r="M7" s="5" t="s">
        <v>75</v>
      </c>
      <c r="N7" s="5" t="s">
        <v>76</v>
      </c>
      <c r="O7" s="5" t="s">
        <v>77</v>
      </c>
      <c r="P7" s="5" t="s">
        <v>78</v>
      </c>
      <c r="Q7" s="5" t="s">
        <v>60</v>
      </c>
    </row>
    <row r="8" spans="1:17">
      <c r="A8" s="5" t="s">
        <v>17</v>
      </c>
      <c r="B8" s="5" t="s">
        <v>18</v>
      </c>
      <c r="C8" s="5" t="s">
        <v>19</v>
      </c>
      <c r="D8" s="5" t="s">
        <v>79</v>
      </c>
      <c r="E8" s="5" t="s">
        <v>80</v>
      </c>
      <c r="F8" s="5" t="s">
        <v>22</v>
      </c>
      <c r="G8" s="5" t="s">
        <v>81</v>
      </c>
      <c r="H8" s="5" t="s">
        <v>24</v>
      </c>
      <c r="I8" s="5" t="s">
        <v>25</v>
      </c>
      <c r="J8" s="5" t="s">
        <v>82</v>
      </c>
      <c r="K8" s="5" t="s">
        <v>83</v>
      </c>
      <c r="L8" s="5" t="s">
        <v>83</v>
      </c>
      <c r="M8" s="5" t="s">
        <v>84</v>
      </c>
      <c r="N8" s="5" t="s">
        <v>85</v>
      </c>
      <c r="O8" s="5" t="s">
        <v>86</v>
      </c>
      <c r="P8" s="5" t="s">
        <v>59</v>
      </c>
      <c r="Q8" s="5" t="s">
        <v>60</v>
      </c>
    </row>
    <row r="9" spans="1:17">
      <c r="A9" s="5" t="s">
        <v>17</v>
      </c>
      <c r="B9" s="5" t="s">
        <v>18</v>
      </c>
      <c r="C9" s="5" t="s">
        <v>19</v>
      </c>
      <c r="D9" s="5" t="s">
        <v>87</v>
      </c>
      <c r="E9" s="5" t="s">
        <v>88</v>
      </c>
      <c r="F9" s="5" t="s">
        <v>22</v>
      </c>
      <c r="G9" s="5" t="s">
        <v>89</v>
      </c>
      <c r="H9" s="5" t="s">
        <v>24</v>
      </c>
      <c r="I9" s="5" t="s">
        <v>25</v>
      </c>
      <c r="J9" s="5" t="s">
        <v>90</v>
      </c>
      <c r="K9" s="5" t="s">
        <v>91</v>
      </c>
      <c r="L9" s="5" t="s">
        <v>91</v>
      </c>
      <c r="M9" s="5" t="s">
        <v>92</v>
      </c>
      <c r="N9" s="5" t="s">
        <v>93</v>
      </c>
      <c r="O9" s="5" t="s">
        <v>58</v>
      </c>
      <c r="P9" s="5" t="s">
        <v>94</v>
      </c>
      <c r="Q9" s="5" t="s">
        <v>60</v>
      </c>
    </row>
    <row r="10" spans="1:17">
      <c r="A10" s="5" t="s">
        <v>17</v>
      </c>
      <c r="B10" s="5" t="s">
        <v>18</v>
      </c>
      <c r="C10" s="5" t="s">
        <v>19</v>
      </c>
      <c r="D10" s="5" t="s">
        <v>95</v>
      </c>
      <c r="E10" s="5" t="s">
        <v>96</v>
      </c>
      <c r="F10" s="5" t="s">
        <v>22</v>
      </c>
      <c r="G10" s="5" t="s">
        <v>97</v>
      </c>
      <c r="H10" s="5" t="s">
        <v>98</v>
      </c>
      <c r="I10" s="5" t="s">
        <v>25</v>
      </c>
      <c r="J10" s="5" t="s">
        <v>99</v>
      </c>
      <c r="K10" s="5" t="s">
        <v>100</v>
      </c>
      <c r="L10" s="5" t="s">
        <v>100</v>
      </c>
      <c r="M10" s="5" t="s">
        <v>101</v>
      </c>
      <c r="N10" s="5" t="s">
        <v>102</v>
      </c>
      <c r="O10" s="5" t="s">
        <v>77</v>
      </c>
      <c r="P10" s="5" t="s">
        <v>103</v>
      </c>
      <c r="Q10" s="5" t="s">
        <v>60</v>
      </c>
    </row>
    <row r="11" spans="1:17">
      <c r="A11" s="5" t="s">
        <v>17</v>
      </c>
      <c r="B11" s="5" t="s">
        <v>18</v>
      </c>
      <c r="C11" s="5" t="s">
        <v>19</v>
      </c>
      <c r="D11" s="5" t="s">
        <v>104</v>
      </c>
      <c r="E11" s="5" t="s">
        <v>105</v>
      </c>
      <c r="F11" s="5" t="s">
        <v>22</v>
      </c>
      <c r="G11" s="5" t="s">
        <v>106</v>
      </c>
      <c r="H11" s="5" t="s">
        <v>24</v>
      </c>
      <c r="I11" s="5" t="s">
        <v>25</v>
      </c>
      <c r="J11" s="5" t="s">
        <v>107</v>
      </c>
      <c r="K11" s="5" t="s">
        <v>108</v>
      </c>
      <c r="L11" s="5" t="s">
        <v>108</v>
      </c>
      <c r="M11" s="5" t="s">
        <v>109</v>
      </c>
      <c r="N11" s="5" t="s">
        <v>110</v>
      </c>
      <c r="O11" s="5" t="s">
        <v>86</v>
      </c>
      <c r="P11" s="5" t="s">
        <v>111</v>
      </c>
      <c r="Q11" s="5" t="s">
        <v>60</v>
      </c>
    </row>
    <row r="12" spans="1:17">
      <c r="A12" s="5" t="s">
        <v>17</v>
      </c>
      <c r="B12" s="5" t="s">
        <v>18</v>
      </c>
      <c r="C12" s="5" t="s">
        <v>19</v>
      </c>
      <c r="D12" s="5" t="s">
        <v>112</v>
      </c>
      <c r="E12" s="5" t="s">
        <v>113</v>
      </c>
      <c r="F12" s="5" t="s">
        <v>22</v>
      </c>
      <c r="G12" s="5" t="s">
        <v>114</v>
      </c>
      <c r="H12" s="5" t="s">
        <v>24</v>
      </c>
      <c r="I12" s="5" t="s">
        <v>25</v>
      </c>
      <c r="J12" s="5" t="s">
        <v>115</v>
      </c>
      <c r="K12" s="5" t="s">
        <v>116</v>
      </c>
      <c r="L12" s="5" t="s">
        <v>116</v>
      </c>
      <c r="M12" s="5" t="s">
        <v>117</v>
      </c>
      <c r="N12" s="5" t="s">
        <v>118</v>
      </c>
      <c r="O12" s="5" t="s">
        <v>58</v>
      </c>
      <c r="P12" s="5" t="s">
        <v>119</v>
      </c>
      <c r="Q12" s="5" t="s">
        <v>60</v>
      </c>
    </row>
    <row r="13" spans="1:17">
      <c r="A13" s="5" t="s">
        <v>17</v>
      </c>
      <c r="B13" s="5" t="s">
        <v>18</v>
      </c>
      <c r="C13" s="5" t="s">
        <v>19</v>
      </c>
      <c r="D13" s="5" t="s">
        <v>120</v>
      </c>
      <c r="E13" s="5" t="s">
        <v>121</v>
      </c>
      <c r="F13" s="5" t="s">
        <v>22</v>
      </c>
      <c r="G13" s="5" t="s">
        <v>122</v>
      </c>
      <c r="H13" s="5" t="s">
        <v>24</v>
      </c>
      <c r="I13" s="5" t="s">
        <v>25</v>
      </c>
      <c r="J13" s="5" t="s">
        <v>123</v>
      </c>
      <c r="K13" s="5" t="s">
        <v>124</v>
      </c>
      <c r="L13" s="5" t="s">
        <v>124</v>
      </c>
      <c r="M13" s="5" t="s">
        <v>125</v>
      </c>
      <c r="N13" s="5" t="s">
        <v>126</v>
      </c>
      <c r="O13" s="5" t="s">
        <v>68</v>
      </c>
      <c r="P13" s="5" t="s">
        <v>127</v>
      </c>
      <c r="Q13" s="5" t="s">
        <v>60</v>
      </c>
    </row>
    <row r="14" spans="1:17">
      <c r="A14" s="5" t="s">
        <v>17</v>
      </c>
      <c r="B14" s="5" t="s">
        <v>18</v>
      </c>
      <c r="C14" s="5" t="s">
        <v>19</v>
      </c>
      <c r="D14" s="5" t="s">
        <v>128</v>
      </c>
      <c r="E14" s="5" t="s">
        <v>129</v>
      </c>
      <c r="F14" s="5" t="s">
        <v>22</v>
      </c>
      <c r="G14" s="5" t="s">
        <v>130</v>
      </c>
      <c r="H14" s="5" t="s">
        <v>24</v>
      </c>
      <c r="I14" s="5" t="s">
        <v>25</v>
      </c>
      <c r="J14" s="5" t="s">
        <v>131</v>
      </c>
      <c r="K14" s="5" t="s">
        <v>132</v>
      </c>
      <c r="L14" s="5" t="s">
        <v>132</v>
      </c>
      <c r="M14" s="5" t="s">
        <v>133</v>
      </c>
      <c r="N14" s="5" t="s">
        <v>134</v>
      </c>
      <c r="O14" s="5" t="s">
        <v>58</v>
      </c>
      <c r="P14" s="5" t="s">
        <v>135</v>
      </c>
      <c r="Q14" s="5" t="s">
        <v>60</v>
      </c>
    </row>
    <row r="15" spans="1:17">
      <c r="A15" s="5" t="s">
        <v>17</v>
      </c>
      <c r="B15" s="5" t="s">
        <v>18</v>
      </c>
      <c r="C15" s="5" t="s">
        <v>19</v>
      </c>
      <c r="D15" s="5" t="s">
        <v>136</v>
      </c>
      <c r="E15" s="5" t="s">
        <v>137</v>
      </c>
      <c r="F15" s="5" t="s">
        <v>22</v>
      </c>
      <c r="G15" s="5" t="s">
        <v>138</v>
      </c>
      <c r="H15" s="5" t="s">
        <v>24</v>
      </c>
      <c r="I15" s="5" t="s">
        <v>25</v>
      </c>
      <c r="J15" s="5" t="s">
        <v>139</v>
      </c>
      <c r="K15" s="5" t="s">
        <v>140</v>
      </c>
      <c r="L15" s="5" t="s">
        <v>140</v>
      </c>
      <c r="M15" s="5" t="s">
        <v>141</v>
      </c>
      <c r="N15" s="5" t="s">
        <v>142</v>
      </c>
      <c r="O15" s="5" t="s">
        <v>68</v>
      </c>
      <c r="P15" s="5" t="s">
        <v>143</v>
      </c>
      <c r="Q15" s="5" t="s">
        <v>60</v>
      </c>
    </row>
    <row r="16" spans="1:17">
      <c r="A16" s="5" t="s">
        <v>17</v>
      </c>
      <c r="B16" s="5" t="s">
        <v>18</v>
      </c>
      <c r="C16" s="5" t="s">
        <v>19</v>
      </c>
      <c r="D16" s="5" t="s">
        <v>144</v>
      </c>
      <c r="E16" s="5" t="s">
        <v>145</v>
      </c>
      <c r="F16" s="5" t="s">
        <v>22</v>
      </c>
      <c r="G16" s="5" t="s">
        <v>146</v>
      </c>
      <c r="H16" s="5" t="s">
        <v>24</v>
      </c>
      <c r="I16" s="5" t="s">
        <v>25</v>
      </c>
      <c r="J16" s="5" t="s">
        <v>147</v>
      </c>
      <c r="K16" s="5" t="s">
        <v>148</v>
      </c>
      <c r="L16" s="5" t="s">
        <v>148</v>
      </c>
      <c r="M16" s="5" t="s">
        <v>149</v>
      </c>
      <c r="N16" s="5" t="s">
        <v>39</v>
      </c>
      <c r="O16" s="5" t="s">
        <v>150</v>
      </c>
      <c r="P16" s="5" t="s">
        <v>151</v>
      </c>
      <c r="Q16" s="5" t="s">
        <v>60</v>
      </c>
    </row>
    <row r="17" spans="1:17">
      <c r="A17" s="5" t="s">
        <v>17</v>
      </c>
      <c r="B17" s="5" t="s">
        <v>18</v>
      </c>
      <c r="C17" s="5" t="s">
        <v>19</v>
      </c>
      <c r="D17" s="5" t="s">
        <v>152</v>
      </c>
      <c r="E17" s="5" t="s">
        <v>153</v>
      </c>
      <c r="F17" s="5" t="s">
        <v>22</v>
      </c>
      <c r="G17" s="5" t="s">
        <v>154</v>
      </c>
      <c r="H17" s="5" t="s">
        <v>24</v>
      </c>
      <c r="I17" s="5" t="s">
        <v>25</v>
      </c>
      <c r="J17" s="5" t="s">
        <v>155</v>
      </c>
      <c r="K17" s="5" t="s">
        <v>156</v>
      </c>
      <c r="L17" s="5" t="s">
        <v>156</v>
      </c>
      <c r="M17" s="5" t="s">
        <v>157</v>
      </c>
      <c r="N17" s="5" t="s">
        <v>158</v>
      </c>
      <c r="O17" s="5" t="s">
        <v>86</v>
      </c>
      <c r="P17" s="5" t="s">
        <v>159</v>
      </c>
      <c r="Q17" s="5" t="s">
        <v>60</v>
      </c>
    </row>
    <row r="18" spans="1:17">
      <c r="A18" s="5" t="s">
        <v>17</v>
      </c>
      <c r="B18" s="5" t="s">
        <v>18</v>
      </c>
      <c r="C18" s="5" t="s">
        <v>19</v>
      </c>
      <c r="D18" s="5" t="s">
        <v>160</v>
      </c>
      <c r="E18" s="5" t="s">
        <v>161</v>
      </c>
      <c r="F18" s="5" t="s">
        <v>52</v>
      </c>
      <c r="G18" s="5" t="s">
        <v>162</v>
      </c>
      <c r="H18" s="5" t="s">
        <v>24</v>
      </c>
      <c r="I18" s="5" t="s">
        <v>25</v>
      </c>
      <c r="J18" s="5" t="s">
        <v>163</v>
      </c>
      <c r="K18" s="5" t="s">
        <v>164</v>
      </c>
      <c r="L18" s="5" t="s">
        <v>164</v>
      </c>
      <c r="M18" s="5" t="s">
        <v>165</v>
      </c>
      <c r="N18" s="5" t="s">
        <v>134</v>
      </c>
      <c r="O18" s="5" t="s">
        <v>68</v>
      </c>
      <c r="P18" s="5" t="s">
        <v>166</v>
      </c>
      <c r="Q18" s="5" t="s">
        <v>60</v>
      </c>
    </row>
    <row r="19" spans="1:17">
      <c r="A19" s="5" t="s">
        <v>17</v>
      </c>
      <c r="B19" s="5" t="s">
        <v>18</v>
      </c>
      <c r="C19" s="5" t="s">
        <v>19</v>
      </c>
      <c r="D19" s="5" t="s">
        <v>167</v>
      </c>
      <c r="E19" s="5" t="s">
        <v>168</v>
      </c>
      <c r="F19" s="5" t="s">
        <v>22</v>
      </c>
      <c r="G19" s="5" t="s">
        <v>169</v>
      </c>
      <c r="H19" s="5" t="s">
        <v>24</v>
      </c>
      <c r="I19" s="5" t="s">
        <v>25</v>
      </c>
      <c r="J19" s="5" t="s">
        <v>170</v>
      </c>
      <c r="K19" s="5" t="s">
        <v>171</v>
      </c>
      <c r="L19" s="5" t="s">
        <v>171</v>
      </c>
      <c r="M19" s="5" t="s">
        <v>172</v>
      </c>
      <c r="N19" s="5" t="s">
        <v>173</v>
      </c>
      <c r="O19" s="5" t="s">
        <v>30</v>
      </c>
      <c r="P19" s="5" t="s">
        <v>174</v>
      </c>
      <c r="Q19" s="5" t="s">
        <v>32</v>
      </c>
    </row>
    <row r="20" spans="1:17">
      <c r="A20" s="5" t="s">
        <v>17</v>
      </c>
      <c r="B20" s="5" t="s">
        <v>18</v>
      </c>
      <c r="C20" s="5" t="s">
        <v>19</v>
      </c>
      <c r="D20" s="5" t="s">
        <v>175</v>
      </c>
      <c r="E20" s="5" t="s">
        <v>176</v>
      </c>
      <c r="F20" s="5" t="s">
        <v>22</v>
      </c>
      <c r="G20" s="5" t="s">
        <v>177</v>
      </c>
      <c r="H20" s="5" t="s">
        <v>24</v>
      </c>
      <c r="I20" s="5" t="s">
        <v>25</v>
      </c>
      <c r="J20" s="5" t="s">
        <v>178</v>
      </c>
      <c r="K20" s="5" t="s">
        <v>179</v>
      </c>
      <c r="L20" s="5" t="s">
        <v>179</v>
      </c>
      <c r="M20" s="5" t="s">
        <v>180</v>
      </c>
      <c r="N20" s="5" t="s">
        <v>142</v>
      </c>
      <c r="O20" s="5" t="s">
        <v>181</v>
      </c>
      <c r="P20" s="5" t="s">
        <v>59</v>
      </c>
      <c r="Q20" s="5" t="s">
        <v>32</v>
      </c>
    </row>
    <row r="21" spans="1:17">
      <c r="A21" s="5" t="s">
        <v>17</v>
      </c>
      <c r="B21" s="5" t="s">
        <v>18</v>
      </c>
      <c r="C21" s="5" t="s">
        <v>19</v>
      </c>
      <c r="D21" s="5" t="s">
        <v>182</v>
      </c>
      <c r="E21" s="5" t="s">
        <v>183</v>
      </c>
      <c r="F21" s="5" t="s">
        <v>22</v>
      </c>
      <c r="G21" s="5" t="s">
        <v>184</v>
      </c>
      <c r="H21" s="5" t="s">
        <v>24</v>
      </c>
      <c r="I21" s="5" t="s">
        <v>25</v>
      </c>
      <c r="J21" s="5" t="s">
        <v>185</v>
      </c>
      <c r="K21" s="5" t="s">
        <v>186</v>
      </c>
      <c r="L21" s="5" t="s">
        <v>186</v>
      </c>
      <c r="M21" s="5" t="s">
        <v>187</v>
      </c>
      <c r="N21" s="5" t="s">
        <v>188</v>
      </c>
      <c r="O21" s="5" t="s">
        <v>30</v>
      </c>
      <c r="P21" s="5" t="s">
        <v>189</v>
      </c>
      <c r="Q21" s="5" t="s">
        <v>32</v>
      </c>
    </row>
    <row r="22" spans="1:17">
      <c r="A22" s="5" t="s">
        <v>17</v>
      </c>
      <c r="B22" s="5" t="s">
        <v>18</v>
      </c>
      <c r="C22" s="5" t="s">
        <v>19</v>
      </c>
      <c r="D22" s="5" t="s">
        <v>190</v>
      </c>
      <c r="E22" s="5" t="s">
        <v>191</v>
      </c>
      <c r="F22" s="5" t="s">
        <v>22</v>
      </c>
      <c r="G22" s="5" t="s">
        <v>192</v>
      </c>
      <c r="H22" s="5" t="s">
        <v>24</v>
      </c>
      <c r="I22" s="5" t="s">
        <v>25</v>
      </c>
      <c r="J22" s="5" t="s">
        <v>193</v>
      </c>
      <c r="K22" s="5" t="s">
        <v>194</v>
      </c>
      <c r="L22" s="5" t="s">
        <v>194</v>
      </c>
      <c r="M22" s="5" t="s">
        <v>195</v>
      </c>
      <c r="N22" s="5" t="s">
        <v>196</v>
      </c>
      <c r="O22" s="5" t="s">
        <v>58</v>
      </c>
      <c r="P22" s="5" t="s">
        <v>197</v>
      </c>
      <c r="Q22" s="5" t="s">
        <v>60</v>
      </c>
    </row>
    <row r="23" spans="1:17">
      <c r="A23" s="5" t="s">
        <v>17</v>
      </c>
      <c r="B23" s="5" t="s">
        <v>18</v>
      </c>
      <c r="C23" s="5" t="s">
        <v>19</v>
      </c>
      <c r="D23" s="5" t="s">
        <v>198</v>
      </c>
      <c r="E23" s="5" t="s">
        <v>199</v>
      </c>
      <c r="F23" s="5" t="s">
        <v>22</v>
      </c>
      <c r="G23" s="5" t="s">
        <v>200</v>
      </c>
      <c r="H23" s="5" t="s">
        <v>24</v>
      </c>
      <c r="I23" s="5" t="s">
        <v>25</v>
      </c>
      <c r="J23" s="5" t="s">
        <v>201</v>
      </c>
      <c r="K23" s="5" t="s">
        <v>202</v>
      </c>
      <c r="L23" s="5" t="s">
        <v>202</v>
      </c>
      <c r="M23" s="5" t="s">
        <v>203</v>
      </c>
      <c r="N23" s="5" t="s">
        <v>39</v>
      </c>
      <c r="O23" s="5" t="s">
        <v>77</v>
      </c>
      <c r="P23" s="5" t="s">
        <v>204</v>
      </c>
      <c r="Q23" s="5" t="s">
        <v>205</v>
      </c>
    </row>
    <row r="24" spans="1:17">
      <c r="A24" s="5" t="s">
        <v>17</v>
      </c>
      <c r="B24" s="5" t="s">
        <v>18</v>
      </c>
      <c r="C24" s="5" t="s">
        <v>19</v>
      </c>
      <c r="D24" s="5" t="s">
        <v>206</v>
      </c>
      <c r="E24" s="5" t="s">
        <v>207</v>
      </c>
      <c r="F24" s="5" t="s">
        <v>52</v>
      </c>
      <c r="G24" s="5" t="s">
        <v>208</v>
      </c>
      <c r="H24" s="5" t="s">
        <v>24</v>
      </c>
      <c r="I24" s="5" t="s">
        <v>25</v>
      </c>
      <c r="J24" s="5" t="s">
        <v>209</v>
      </c>
      <c r="K24" s="5" t="s">
        <v>210</v>
      </c>
      <c r="L24" s="5" t="s">
        <v>210</v>
      </c>
      <c r="M24" s="5" t="s">
        <v>211</v>
      </c>
      <c r="N24" s="5" t="s">
        <v>118</v>
      </c>
      <c r="O24" s="5" t="s">
        <v>77</v>
      </c>
      <c r="P24" s="5" t="s">
        <v>59</v>
      </c>
      <c r="Q24" s="5" t="s">
        <v>32</v>
      </c>
    </row>
    <row r="25" spans="1:17">
      <c r="A25" s="5" t="s">
        <v>17</v>
      </c>
      <c r="B25" s="5" t="s">
        <v>18</v>
      </c>
      <c r="C25" s="5" t="s">
        <v>19</v>
      </c>
      <c r="D25" s="5" t="s">
        <v>212</v>
      </c>
      <c r="E25" s="5" t="s">
        <v>213</v>
      </c>
      <c r="F25" s="5" t="s">
        <v>22</v>
      </c>
      <c r="G25" s="5" t="s">
        <v>214</v>
      </c>
      <c r="H25" s="5" t="s">
        <v>24</v>
      </c>
      <c r="I25" s="5" t="s">
        <v>25</v>
      </c>
      <c r="J25" s="5" t="s">
        <v>215</v>
      </c>
      <c r="K25" s="5" t="s">
        <v>216</v>
      </c>
      <c r="L25" s="5" t="s">
        <v>216</v>
      </c>
      <c r="M25" s="5" t="s">
        <v>217</v>
      </c>
      <c r="N25" s="5" t="s">
        <v>29</v>
      </c>
      <c r="O25" s="5" t="s">
        <v>58</v>
      </c>
      <c r="P25" s="5" t="s">
        <v>218</v>
      </c>
      <c r="Q25" s="5" t="s">
        <v>60</v>
      </c>
    </row>
    <row r="26" spans="1:17">
      <c r="A26" s="5" t="s">
        <v>17</v>
      </c>
      <c r="B26" s="5" t="s">
        <v>18</v>
      </c>
      <c r="C26" s="5" t="s">
        <v>19</v>
      </c>
      <c r="D26" s="5" t="s">
        <v>219</v>
      </c>
      <c r="E26" s="5" t="s">
        <v>220</v>
      </c>
      <c r="F26" s="5" t="s">
        <v>22</v>
      </c>
      <c r="G26" s="5" t="s">
        <v>221</v>
      </c>
      <c r="H26" s="5" t="s">
        <v>24</v>
      </c>
      <c r="I26" s="5" t="s">
        <v>25</v>
      </c>
      <c r="J26" s="5" t="s">
        <v>222</v>
      </c>
      <c r="K26" s="5" t="s">
        <v>223</v>
      </c>
      <c r="L26" s="5" t="s">
        <v>223</v>
      </c>
      <c r="M26" s="5" t="s">
        <v>224</v>
      </c>
      <c r="N26" s="5" t="s">
        <v>188</v>
      </c>
      <c r="O26" s="5" t="s">
        <v>181</v>
      </c>
      <c r="P26" s="5" t="s">
        <v>225</v>
      </c>
      <c r="Q26" s="5" t="s">
        <v>60</v>
      </c>
    </row>
    <row r="27" spans="1:17">
      <c r="A27" s="5" t="s">
        <v>17</v>
      </c>
      <c r="B27" s="5" t="s">
        <v>18</v>
      </c>
      <c r="C27" s="5" t="s">
        <v>19</v>
      </c>
      <c r="D27" s="5" t="s">
        <v>226</v>
      </c>
      <c r="E27" s="5" t="s">
        <v>227</v>
      </c>
      <c r="F27" s="5" t="s">
        <v>52</v>
      </c>
      <c r="G27" s="5" t="s">
        <v>228</v>
      </c>
      <c r="H27" s="5" t="s">
        <v>24</v>
      </c>
      <c r="I27" s="5" t="s">
        <v>25</v>
      </c>
      <c r="J27" s="5" t="s">
        <v>229</v>
      </c>
      <c r="K27" s="5" t="s">
        <v>230</v>
      </c>
      <c r="L27" s="5" t="s">
        <v>230</v>
      </c>
      <c r="M27" s="5" t="s">
        <v>231</v>
      </c>
      <c r="N27" s="5" t="s">
        <v>158</v>
      </c>
      <c r="O27" s="5" t="s">
        <v>181</v>
      </c>
      <c r="P27" s="5" t="s">
        <v>189</v>
      </c>
      <c r="Q27" s="5" t="s">
        <v>32</v>
      </c>
    </row>
    <row r="28" spans="1:17">
      <c r="A28" s="5" t="s">
        <v>17</v>
      </c>
      <c r="B28" s="5" t="s">
        <v>18</v>
      </c>
      <c r="C28" s="5" t="s">
        <v>19</v>
      </c>
      <c r="D28" s="5" t="s">
        <v>232</v>
      </c>
      <c r="E28" s="5" t="s">
        <v>233</v>
      </c>
      <c r="F28" s="5" t="s">
        <v>22</v>
      </c>
      <c r="G28" s="5" t="s">
        <v>234</v>
      </c>
      <c r="H28" s="5" t="s">
        <v>24</v>
      </c>
      <c r="I28" s="5" t="s">
        <v>25</v>
      </c>
      <c r="J28" s="5" t="s">
        <v>235</v>
      </c>
      <c r="K28" s="5" t="s">
        <v>236</v>
      </c>
      <c r="L28" s="5" t="s">
        <v>236</v>
      </c>
      <c r="M28" s="5" t="s">
        <v>237</v>
      </c>
      <c r="N28" s="5" t="s">
        <v>158</v>
      </c>
      <c r="O28" s="5" t="s">
        <v>58</v>
      </c>
      <c r="P28" s="5" t="s">
        <v>238</v>
      </c>
      <c r="Q28" s="5" t="s">
        <v>60</v>
      </c>
    </row>
    <row r="29" spans="1:17">
      <c r="A29" s="5" t="s">
        <v>17</v>
      </c>
      <c r="B29" s="5" t="s">
        <v>18</v>
      </c>
      <c r="C29" s="5" t="s">
        <v>19</v>
      </c>
      <c r="D29" s="5" t="s">
        <v>239</v>
      </c>
      <c r="E29" s="5" t="s">
        <v>240</v>
      </c>
      <c r="F29" s="5" t="s">
        <v>22</v>
      </c>
      <c r="G29" s="5" t="s">
        <v>241</v>
      </c>
      <c r="H29" s="5" t="s">
        <v>24</v>
      </c>
      <c r="I29" s="5" t="s">
        <v>25</v>
      </c>
      <c r="J29" s="5" t="s">
        <v>242</v>
      </c>
      <c r="K29" s="5" t="s">
        <v>243</v>
      </c>
      <c r="L29" s="5" t="s">
        <v>243</v>
      </c>
      <c r="M29" s="5" t="s">
        <v>244</v>
      </c>
      <c r="N29" s="5" t="s">
        <v>76</v>
      </c>
      <c r="O29" s="5" t="s">
        <v>68</v>
      </c>
      <c r="P29" s="5" t="s">
        <v>245</v>
      </c>
      <c r="Q29" s="5" t="s">
        <v>32</v>
      </c>
    </row>
    <row r="30" spans="1:17">
      <c r="A30" s="5" t="s">
        <v>17</v>
      </c>
      <c r="B30" s="5" t="s">
        <v>18</v>
      </c>
      <c r="C30" s="5" t="s">
        <v>19</v>
      </c>
      <c r="D30" s="5" t="s">
        <v>246</v>
      </c>
      <c r="E30" s="5" t="s">
        <v>247</v>
      </c>
      <c r="F30" s="5" t="s">
        <v>22</v>
      </c>
      <c r="G30" s="5" t="s">
        <v>248</v>
      </c>
      <c r="H30" s="5" t="s">
        <v>24</v>
      </c>
      <c r="I30" s="5" t="s">
        <v>25</v>
      </c>
      <c r="J30" s="5" t="s">
        <v>249</v>
      </c>
      <c r="K30" s="5" t="s">
        <v>250</v>
      </c>
      <c r="L30" s="5" t="s">
        <v>250</v>
      </c>
      <c r="M30" s="5" t="s">
        <v>251</v>
      </c>
      <c r="N30" s="5" t="s">
        <v>252</v>
      </c>
      <c r="O30" s="5" t="s">
        <v>181</v>
      </c>
      <c r="P30" s="5" t="s">
        <v>253</v>
      </c>
      <c r="Q30" s="5" t="s">
        <v>60</v>
      </c>
    </row>
    <row r="31" spans="1:17">
      <c r="A31" s="5" t="s">
        <v>17</v>
      </c>
      <c r="B31" s="5" t="s">
        <v>18</v>
      </c>
      <c r="C31" s="5" t="s">
        <v>19</v>
      </c>
      <c r="D31" s="5" t="s">
        <v>254</v>
      </c>
      <c r="E31" s="5" t="s">
        <v>255</v>
      </c>
      <c r="F31" s="5" t="s">
        <v>22</v>
      </c>
      <c r="G31" s="5" t="s">
        <v>256</v>
      </c>
      <c r="H31" s="5" t="s">
        <v>24</v>
      </c>
      <c r="I31" s="5" t="s">
        <v>25</v>
      </c>
      <c r="J31" s="5" t="s">
        <v>257</v>
      </c>
      <c r="K31" s="5" t="s">
        <v>258</v>
      </c>
      <c r="L31" s="5" t="s">
        <v>258</v>
      </c>
      <c r="M31" s="5" t="s">
        <v>259</v>
      </c>
      <c r="N31" s="5" t="s">
        <v>260</v>
      </c>
      <c r="O31" s="5" t="s">
        <v>58</v>
      </c>
      <c r="P31" s="5" t="s">
        <v>261</v>
      </c>
      <c r="Q31" s="5" t="s">
        <v>60</v>
      </c>
    </row>
    <row r="32" spans="1:17">
      <c r="A32" s="5" t="s">
        <v>17</v>
      </c>
      <c r="B32" s="5" t="s">
        <v>18</v>
      </c>
      <c r="C32" s="5" t="s">
        <v>19</v>
      </c>
      <c r="D32" s="5" t="s">
        <v>262</v>
      </c>
      <c r="E32" s="5" t="s">
        <v>263</v>
      </c>
      <c r="F32" s="5" t="s">
        <v>22</v>
      </c>
      <c r="G32" s="5" t="s">
        <v>264</v>
      </c>
      <c r="H32" s="5" t="s">
        <v>24</v>
      </c>
      <c r="I32" s="5" t="s">
        <v>25</v>
      </c>
      <c r="J32" s="5" t="s">
        <v>265</v>
      </c>
      <c r="K32" s="5" t="s">
        <v>266</v>
      </c>
      <c r="L32" s="5" t="s">
        <v>266</v>
      </c>
      <c r="M32" s="5" t="s">
        <v>267</v>
      </c>
      <c r="N32" s="5" t="s">
        <v>142</v>
      </c>
      <c r="O32" s="5" t="s">
        <v>68</v>
      </c>
      <c r="P32" s="5" t="s">
        <v>268</v>
      </c>
      <c r="Q32" s="5" t="s">
        <v>60</v>
      </c>
    </row>
    <row r="33" spans="1:17">
      <c r="A33" s="5" t="s">
        <v>17</v>
      </c>
      <c r="B33" s="5" t="s">
        <v>18</v>
      </c>
      <c r="C33" s="5" t="s">
        <v>19</v>
      </c>
      <c r="D33" s="5" t="s">
        <v>269</v>
      </c>
      <c r="E33" s="5" t="s">
        <v>270</v>
      </c>
      <c r="F33" s="5" t="s">
        <v>52</v>
      </c>
      <c r="G33" s="5" t="s">
        <v>271</v>
      </c>
      <c r="H33" s="5" t="s">
        <v>24</v>
      </c>
      <c r="I33" s="5" t="s">
        <v>272</v>
      </c>
      <c r="J33" s="5" t="s">
        <v>273</v>
      </c>
      <c r="K33" s="5" t="s">
        <v>274</v>
      </c>
      <c r="L33" s="5" t="s">
        <v>274</v>
      </c>
      <c r="M33" s="5" t="s">
        <v>275</v>
      </c>
      <c r="N33" s="5" t="s">
        <v>276</v>
      </c>
      <c r="O33" s="5" t="s">
        <v>277</v>
      </c>
      <c r="P33" s="5" t="s">
        <v>278</v>
      </c>
      <c r="Q33" s="5" t="s">
        <v>32</v>
      </c>
    </row>
    <row r="34" spans="1:17">
      <c r="A34" s="5" t="s">
        <v>17</v>
      </c>
      <c r="B34" s="5" t="s">
        <v>18</v>
      </c>
      <c r="C34" s="5" t="s">
        <v>19</v>
      </c>
      <c r="D34" s="5" t="s">
        <v>279</v>
      </c>
      <c r="E34" s="5" t="s">
        <v>280</v>
      </c>
      <c r="F34" s="5" t="s">
        <v>22</v>
      </c>
      <c r="G34" s="5" t="s">
        <v>281</v>
      </c>
      <c r="H34" s="5" t="s">
        <v>24</v>
      </c>
      <c r="I34" s="5" t="s">
        <v>25</v>
      </c>
      <c r="J34" s="5" t="s">
        <v>282</v>
      </c>
      <c r="K34" s="5" t="s">
        <v>283</v>
      </c>
      <c r="L34" s="5" t="s">
        <v>283</v>
      </c>
      <c r="M34" s="5" t="s">
        <v>284</v>
      </c>
      <c r="N34" s="5" t="s">
        <v>285</v>
      </c>
      <c r="O34" s="5" t="s">
        <v>86</v>
      </c>
      <c r="P34" s="5" t="s">
        <v>286</v>
      </c>
      <c r="Q34" s="5" t="s">
        <v>60</v>
      </c>
    </row>
    <row r="35" spans="1:17">
      <c r="A35" s="5" t="s">
        <v>17</v>
      </c>
      <c r="B35" s="5" t="s">
        <v>18</v>
      </c>
      <c r="C35" s="5" t="s">
        <v>19</v>
      </c>
      <c r="D35" s="5" t="s">
        <v>287</v>
      </c>
      <c r="E35" s="5" t="s">
        <v>288</v>
      </c>
      <c r="F35" s="5" t="s">
        <v>22</v>
      </c>
      <c r="G35" s="5" t="s">
        <v>289</v>
      </c>
      <c r="H35" s="5" t="s">
        <v>24</v>
      </c>
      <c r="I35" s="5" t="s">
        <v>25</v>
      </c>
      <c r="J35" s="5" t="s">
        <v>290</v>
      </c>
      <c r="K35" s="5" t="s">
        <v>291</v>
      </c>
      <c r="L35" s="5" t="s">
        <v>291</v>
      </c>
      <c r="M35" s="5" t="s">
        <v>292</v>
      </c>
      <c r="N35" s="5" t="s">
        <v>293</v>
      </c>
      <c r="O35" s="5" t="s">
        <v>294</v>
      </c>
      <c r="P35" s="5" t="s">
        <v>143</v>
      </c>
      <c r="Q35" s="5" t="s">
        <v>60</v>
      </c>
    </row>
    <row r="36" spans="1:17">
      <c r="A36" s="5" t="s">
        <v>17</v>
      </c>
      <c r="B36" s="5" t="s">
        <v>18</v>
      </c>
      <c r="C36" s="5" t="s">
        <v>19</v>
      </c>
      <c r="D36" s="5" t="s">
        <v>295</v>
      </c>
      <c r="E36" s="5" t="s">
        <v>296</v>
      </c>
      <c r="F36" s="5" t="s">
        <v>22</v>
      </c>
      <c r="G36" s="5" t="s">
        <v>297</v>
      </c>
      <c r="H36" s="5" t="s">
        <v>24</v>
      </c>
      <c r="I36" s="5" t="s">
        <v>25</v>
      </c>
      <c r="J36" s="5" t="s">
        <v>298</v>
      </c>
      <c r="K36" s="5" t="s">
        <v>299</v>
      </c>
      <c r="L36" s="5" t="s">
        <v>299</v>
      </c>
      <c r="M36" s="5" t="s">
        <v>300</v>
      </c>
      <c r="N36" s="5" t="s">
        <v>196</v>
      </c>
      <c r="O36" s="5" t="s">
        <v>86</v>
      </c>
      <c r="P36" s="5" t="s">
        <v>301</v>
      </c>
      <c r="Q36" s="5" t="s">
        <v>60</v>
      </c>
    </row>
    <row r="37" spans="1:17">
      <c r="A37" s="5" t="s">
        <v>17</v>
      </c>
      <c r="B37" s="5" t="s">
        <v>18</v>
      </c>
      <c r="C37" s="5" t="s">
        <v>19</v>
      </c>
      <c r="D37" s="5" t="s">
        <v>302</v>
      </c>
      <c r="E37" s="5" t="s">
        <v>303</v>
      </c>
      <c r="F37" s="5" t="s">
        <v>22</v>
      </c>
      <c r="G37" s="5" t="s">
        <v>304</v>
      </c>
      <c r="H37" s="5" t="s">
        <v>24</v>
      </c>
      <c r="I37" s="5" t="s">
        <v>25</v>
      </c>
      <c r="J37" s="5" t="s">
        <v>305</v>
      </c>
      <c r="K37" s="5" t="s">
        <v>306</v>
      </c>
      <c r="L37" s="5" t="s">
        <v>306</v>
      </c>
      <c r="M37" s="5" t="s">
        <v>307</v>
      </c>
      <c r="N37" s="5" t="s">
        <v>276</v>
      </c>
      <c r="O37" s="5" t="s">
        <v>86</v>
      </c>
      <c r="P37" s="5" t="s">
        <v>308</v>
      </c>
      <c r="Q37" s="5" t="s">
        <v>60</v>
      </c>
    </row>
    <row r="38" spans="1:17">
      <c r="A38" s="5" t="s">
        <v>17</v>
      </c>
      <c r="B38" s="5" t="s">
        <v>18</v>
      </c>
      <c r="C38" s="5" t="s">
        <v>19</v>
      </c>
      <c r="D38" s="5" t="s">
        <v>309</v>
      </c>
      <c r="E38" s="5" t="s">
        <v>310</v>
      </c>
      <c r="F38" s="5" t="s">
        <v>22</v>
      </c>
      <c r="G38" s="5" t="s">
        <v>311</v>
      </c>
      <c r="H38" s="5" t="s">
        <v>24</v>
      </c>
      <c r="I38" s="5" t="s">
        <v>272</v>
      </c>
      <c r="J38" s="5" t="s">
        <v>312</v>
      </c>
      <c r="K38" s="5" t="s">
        <v>313</v>
      </c>
      <c r="L38" s="5" t="s">
        <v>313</v>
      </c>
      <c r="M38" s="5" t="s">
        <v>314</v>
      </c>
      <c r="N38" s="5" t="s">
        <v>315</v>
      </c>
      <c r="O38" s="5" t="s">
        <v>181</v>
      </c>
      <c r="P38" s="5" t="s">
        <v>316</v>
      </c>
      <c r="Q38" s="5" t="s">
        <v>32</v>
      </c>
    </row>
    <row r="39" spans="1:17">
      <c r="A39" s="5" t="s">
        <v>17</v>
      </c>
      <c r="B39" s="5" t="s">
        <v>18</v>
      </c>
      <c r="C39" s="5" t="s">
        <v>19</v>
      </c>
      <c r="D39" s="5" t="s">
        <v>317</v>
      </c>
      <c r="E39" s="5" t="s">
        <v>318</v>
      </c>
      <c r="F39" s="5" t="s">
        <v>22</v>
      </c>
      <c r="G39" s="5" t="s">
        <v>319</v>
      </c>
      <c r="H39" s="5" t="s">
        <v>24</v>
      </c>
      <c r="I39" s="5" t="s">
        <v>25</v>
      </c>
      <c r="J39" s="5" t="s">
        <v>320</v>
      </c>
      <c r="K39" s="5" t="s">
        <v>321</v>
      </c>
      <c r="L39" s="5" t="s">
        <v>321</v>
      </c>
      <c r="M39" s="5" t="s">
        <v>322</v>
      </c>
      <c r="N39" s="5" t="s">
        <v>76</v>
      </c>
      <c r="O39" s="5" t="s">
        <v>30</v>
      </c>
      <c r="P39" s="5" t="s">
        <v>323</v>
      </c>
      <c r="Q39" s="5" t="s">
        <v>205</v>
      </c>
    </row>
    <row r="40" spans="1:17">
      <c r="A40" s="5" t="s">
        <v>17</v>
      </c>
      <c r="B40" s="5" t="s">
        <v>18</v>
      </c>
      <c r="C40" s="5" t="s">
        <v>19</v>
      </c>
      <c r="D40" s="5" t="s">
        <v>324</v>
      </c>
      <c r="E40" s="5" t="s">
        <v>325</v>
      </c>
      <c r="F40" s="5" t="s">
        <v>22</v>
      </c>
      <c r="G40" s="5" t="s">
        <v>326</v>
      </c>
      <c r="H40" s="5" t="s">
        <v>24</v>
      </c>
      <c r="I40" s="5" t="s">
        <v>25</v>
      </c>
      <c r="J40" s="5" t="s">
        <v>327</v>
      </c>
      <c r="K40" s="5" t="s">
        <v>328</v>
      </c>
      <c r="L40" s="5" t="s">
        <v>328</v>
      </c>
      <c r="M40" s="5" t="s">
        <v>329</v>
      </c>
      <c r="N40" s="5" t="s">
        <v>330</v>
      </c>
      <c r="O40" s="5" t="s">
        <v>77</v>
      </c>
      <c r="P40" s="5" t="s">
        <v>331</v>
      </c>
      <c r="Q40" s="5" t="s">
        <v>32</v>
      </c>
    </row>
    <row r="41" spans="1:17">
      <c r="A41" s="5" t="s">
        <v>17</v>
      </c>
      <c r="B41" s="5" t="s">
        <v>18</v>
      </c>
      <c r="C41" s="5" t="s">
        <v>19</v>
      </c>
      <c r="D41" s="5" t="s">
        <v>332</v>
      </c>
      <c r="E41" s="5" t="s">
        <v>333</v>
      </c>
      <c r="F41" s="5" t="s">
        <v>52</v>
      </c>
      <c r="G41" s="5" t="s">
        <v>334</v>
      </c>
      <c r="H41" s="5" t="s">
        <v>24</v>
      </c>
      <c r="I41" s="5" t="s">
        <v>25</v>
      </c>
      <c r="J41" s="5" t="s">
        <v>335</v>
      </c>
      <c r="K41" s="5" t="s">
        <v>336</v>
      </c>
      <c r="L41" s="5" t="s">
        <v>336</v>
      </c>
      <c r="M41" s="5" t="s">
        <v>337</v>
      </c>
      <c r="N41" s="5" t="s">
        <v>338</v>
      </c>
      <c r="O41" s="5" t="s">
        <v>58</v>
      </c>
      <c r="P41" s="5" t="s">
        <v>253</v>
      </c>
      <c r="Q41" s="5" t="s">
        <v>60</v>
      </c>
    </row>
    <row r="42" spans="1:17">
      <c r="A42" s="5" t="s">
        <v>17</v>
      </c>
      <c r="B42" s="5" t="s">
        <v>18</v>
      </c>
      <c r="C42" s="5" t="s">
        <v>19</v>
      </c>
      <c r="D42" s="5" t="s">
        <v>339</v>
      </c>
      <c r="E42" s="5" t="s">
        <v>340</v>
      </c>
      <c r="F42" s="5" t="s">
        <v>22</v>
      </c>
      <c r="G42" s="5" t="s">
        <v>256</v>
      </c>
      <c r="H42" s="5" t="s">
        <v>24</v>
      </c>
      <c r="I42" s="5" t="s">
        <v>25</v>
      </c>
      <c r="J42" s="5" t="s">
        <v>341</v>
      </c>
      <c r="K42" s="5" t="s">
        <v>342</v>
      </c>
      <c r="L42" s="5" t="s">
        <v>342</v>
      </c>
      <c r="M42" s="5" t="s">
        <v>343</v>
      </c>
      <c r="N42" s="5" t="s">
        <v>67</v>
      </c>
      <c r="O42" s="5" t="s">
        <v>68</v>
      </c>
      <c r="P42" s="5" t="s">
        <v>189</v>
      </c>
      <c r="Q42" s="5" t="s">
        <v>32</v>
      </c>
    </row>
    <row r="43" spans="1:17">
      <c r="A43" s="5" t="s">
        <v>17</v>
      </c>
      <c r="B43" s="5" t="s">
        <v>18</v>
      </c>
      <c r="C43" s="5" t="s">
        <v>19</v>
      </c>
      <c r="D43" s="5" t="s">
        <v>344</v>
      </c>
      <c r="E43" s="5" t="s">
        <v>345</v>
      </c>
      <c r="F43" s="5" t="s">
        <v>22</v>
      </c>
      <c r="G43" s="5" t="s">
        <v>346</v>
      </c>
      <c r="H43" s="5" t="s">
        <v>24</v>
      </c>
      <c r="I43" s="5" t="s">
        <v>25</v>
      </c>
      <c r="J43" s="5" t="s">
        <v>347</v>
      </c>
      <c r="K43" s="5" t="s">
        <v>348</v>
      </c>
      <c r="L43" s="5" t="s">
        <v>348</v>
      </c>
      <c r="M43" s="5" t="s">
        <v>349</v>
      </c>
      <c r="N43" s="5" t="s">
        <v>188</v>
      </c>
      <c r="O43" s="5" t="s">
        <v>68</v>
      </c>
      <c r="P43" s="5" t="s">
        <v>174</v>
      </c>
      <c r="Q43" s="5" t="s">
        <v>32</v>
      </c>
    </row>
    <row r="44" spans="1:17">
      <c r="A44" s="5" t="s">
        <v>17</v>
      </c>
      <c r="B44" s="5" t="s">
        <v>18</v>
      </c>
      <c r="C44" s="5" t="s">
        <v>19</v>
      </c>
      <c r="D44" s="5" t="s">
        <v>350</v>
      </c>
      <c r="E44" s="5" t="s">
        <v>351</v>
      </c>
      <c r="F44" s="5" t="s">
        <v>22</v>
      </c>
      <c r="G44" s="5" t="s">
        <v>352</v>
      </c>
      <c r="H44" s="5" t="s">
        <v>24</v>
      </c>
      <c r="I44" s="5" t="s">
        <v>25</v>
      </c>
      <c r="J44" s="5" t="s">
        <v>353</v>
      </c>
      <c r="K44" s="5" t="s">
        <v>354</v>
      </c>
      <c r="L44" s="5" t="s">
        <v>354</v>
      </c>
      <c r="M44" s="5" t="s">
        <v>355</v>
      </c>
      <c r="N44" s="5" t="s">
        <v>76</v>
      </c>
      <c r="O44" s="5" t="s">
        <v>181</v>
      </c>
      <c r="P44" s="5" t="s">
        <v>356</v>
      </c>
      <c r="Q44" s="5" t="s">
        <v>32</v>
      </c>
    </row>
    <row r="45" spans="1:17">
      <c r="A45" s="5" t="s">
        <v>17</v>
      </c>
      <c r="B45" s="5" t="s">
        <v>18</v>
      </c>
      <c r="C45" s="5" t="s">
        <v>19</v>
      </c>
      <c r="D45" s="5" t="s">
        <v>357</v>
      </c>
      <c r="E45" s="5" t="s">
        <v>358</v>
      </c>
      <c r="F45" s="5" t="s">
        <v>22</v>
      </c>
      <c r="G45" s="5" t="s">
        <v>359</v>
      </c>
      <c r="H45" s="5" t="s">
        <v>360</v>
      </c>
      <c r="I45" s="5" t="s">
        <v>25</v>
      </c>
      <c r="J45" s="5" t="s">
        <v>361</v>
      </c>
      <c r="K45" s="5" t="s">
        <v>362</v>
      </c>
      <c r="L45" s="5" t="s">
        <v>362</v>
      </c>
      <c r="M45" s="5" t="s">
        <v>363</v>
      </c>
      <c r="N45" s="5" t="s">
        <v>364</v>
      </c>
      <c r="O45" s="5" t="s">
        <v>77</v>
      </c>
      <c r="P45" s="5" t="s">
        <v>365</v>
      </c>
      <c r="Q45" s="5" t="s">
        <v>60</v>
      </c>
    </row>
    <row r="46" spans="1:17">
      <c r="A46" s="5" t="s">
        <v>17</v>
      </c>
      <c r="B46" s="5" t="s">
        <v>18</v>
      </c>
      <c r="C46" s="5" t="s">
        <v>19</v>
      </c>
      <c r="D46" s="5" t="s">
        <v>366</v>
      </c>
      <c r="E46" s="5" t="s">
        <v>367</v>
      </c>
      <c r="F46" s="5" t="s">
        <v>22</v>
      </c>
      <c r="G46" s="5" t="s">
        <v>177</v>
      </c>
      <c r="H46" s="5" t="s">
        <v>24</v>
      </c>
      <c r="I46" s="5" t="s">
        <v>25</v>
      </c>
      <c r="J46" s="5" t="s">
        <v>368</v>
      </c>
      <c r="K46" s="5" t="s">
        <v>369</v>
      </c>
      <c r="L46" s="5" t="s">
        <v>370</v>
      </c>
      <c r="M46" s="5" t="s">
        <v>371</v>
      </c>
      <c r="N46" s="5" t="s">
        <v>252</v>
      </c>
      <c r="O46" s="5" t="s">
        <v>58</v>
      </c>
      <c r="P46" s="5" t="s">
        <v>372</v>
      </c>
      <c r="Q46" s="5" t="s">
        <v>60</v>
      </c>
    </row>
    <row r="47" spans="1:17">
      <c r="A47" s="5" t="s">
        <v>17</v>
      </c>
      <c r="B47" s="5" t="s">
        <v>18</v>
      </c>
      <c r="C47" s="5" t="s">
        <v>19</v>
      </c>
      <c r="D47" s="5" t="s">
        <v>373</v>
      </c>
      <c r="E47" s="5" t="s">
        <v>374</v>
      </c>
      <c r="F47" s="5" t="s">
        <v>22</v>
      </c>
      <c r="G47" s="5" t="s">
        <v>375</v>
      </c>
      <c r="H47" s="5" t="s">
        <v>24</v>
      </c>
      <c r="I47" s="5" t="s">
        <v>25</v>
      </c>
      <c r="J47" s="5" t="s">
        <v>376</v>
      </c>
      <c r="K47" s="5" t="s">
        <v>377</v>
      </c>
      <c r="L47" s="5" t="s">
        <v>377</v>
      </c>
      <c r="M47" s="5" t="s">
        <v>378</v>
      </c>
      <c r="N47" s="5" t="s">
        <v>158</v>
      </c>
      <c r="O47" s="5" t="s">
        <v>58</v>
      </c>
      <c r="P47" s="5" t="s">
        <v>379</v>
      </c>
      <c r="Q47" s="5" t="s">
        <v>60</v>
      </c>
    </row>
    <row r="48" spans="1:17">
      <c r="A48" s="5" t="s">
        <v>17</v>
      </c>
      <c r="B48" s="5" t="s">
        <v>18</v>
      </c>
      <c r="C48" s="5" t="s">
        <v>19</v>
      </c>
      <c r="D48" s="5" t="s">
        <v>380</v>
      </c>
      <c r="E48" s="5" t="s">
        <v>381</v>
      </c>
      <c r="F48" s="5" t="s">
        <v>22</v>
      </c>
      <c r="G48" s="5" t="s">
        <v>382</v>
      </c>
      <c r="H48" s="5" t="s">
        <v>24</v>
      </c>
      <c r="I48" s="5" t="s">
        <v>25</v>
      </c>
      <c r="J48" s="5" t="s">
        <v>383</v>
      </c>
      <c r="K48" s="5" t="s">
        <v>384</v>
      </c>
      <c r="L48" s="5" t="s">
        <v>384</v>
      </c>
      <c r="M48" s="5" t="s">
        <v>385</v>
      </c>
      <c r="N48" s="5" t="s">
        <v>85</v>
      </c>
      <c r="O48" s="5" t="s">
        <v>77</v>
      </c>
      <c r="P48" s="5" t="s">
        <v>31</v>
      </c>
      <c r="Q48" s="5" t="s">
        <v>60</v>
      </c>
    </row>
    <row r="49" spans="1:17">
      <c r="A49" s="5" t="s">
        <v>17</v>
      </c>
      <c r="B49" s="5" t="s">
        <v>18</v>
      </c>
      <c r="C49" s="5" t="s">
        <v>19</v>
      </c>
      <c r="D49" s="5" t="s">
        <v>386</v>
      </c>
      <c r="E49" s="5" t="s">
        <v>207</v>
      </c>
      <c r="F49" s="5" t="s">
        <v>52</v>
      </c>
      <c r="G49" s="5" t="s">
        <v>387</v>
      </c>
      <c r="H49" s="5" t="s">
        <v>24</v>
      </c>
      <c r="I49" s="5" t="s">
        <v>272</v>
      </c>
      <c r="J49" s="5" t="s">
        <v>388</v>
      </c>
      <c r="K49" s="5" t="s">
        <v>389</v>
      </c>
      <c r="L49" s="5" t="s">
        <v>389</v>
      </c>
      <c r="M49" s="5" t="s">
        <v>390</v>
      </c>
      <c r="N49" s="5" t="s">
        <v>276</v>
      </c>
      <c r="O49" s="5" t="s">
        <v>277</v>
      </c>
      <c r="P49" s="5" t="s">
        <v>391</v>
      </c>
      <c r="Q49" s="5" t="s">
        <v>60</v>
      </c>
    </row>
    <row r="50" spans="1:17">
      <c r="A50" s="5" t="s">
        <v>17</v>
      </c>
      <c r="B50" s="5" t="s">
        <v>18</v>
      </c>
      <c r="C50" s="5" t="s">
        <v>19</v>
      </c>
      <c r="D50" s="5" t="s">
        <v>392</v>
      </c>
      <c r="E50" s="5" t="s">
        <v>393</v>
      </c>
      <c r="F50" s="5" t="s">
        <v>52</v>
      </c>
      <c r="G50" s="5" t="s">
        <v>394</v>
      </c>
      <c r="H50" s="5" t="s">
        <v>24</v>
      </c>
      <c r="I50" s="5" t="s">
        <v>25</v>
      </c>
      <c r="J50" s="5" t="s">
        <v>395</v>
      </c>
      <c r="K50" s="5" t="s">
        <v>396</v>
      </c>
      <c r="L50" s="5" t="s">
        <v>396</v>
      </c>
      <c r="M50" s="5" t="s">
        <v>397</v>
      </c>
      <c r="N50" s="5" t="s">
        <v>398</v>
      </c>
      <c r="O50" s="5" t="s">
        <v>181</v>
      </c>
      <c r="P50" s="5" t="s">
        <v>399</v>
      </c>
      <c r="Q50" s="5" t="s">
        <v>60</v>
      </c>
    </row>
    <row r="51" spans="1:17">
      <c r="A51" s="5" t="s">
        <v>17</v>
      </c>
      <c r="B51" s="5" t="s">
        <v>18</v>
      </c>
      <c r="C51" s="5" t="s">
        <v>19</v>
      </c>
      <c r="D51" s="5" t="s">
        <v>400</v>
      </c>
      <c r="E51" s="5" t="s">
        <v>401</v>
      </c>
      <c r="F51" s="5" t="s">
        <v>52</v>
      </c>
      <c r="G51" s="5" t="s">
        <v>402</v>
      </c>
      <c r="H51" s="5" t="s">
        <v>24</v>
      </c>
      <c r="I51" s="5" t="s">
        <v>272</v>
      </c>
      <c r="J51" s="5" t="s">
        <v>403</v>
      </c>
      <c r="K51" s="5" t="s">
        <v>404</v>
      </c>
      <c r="L51" s="5" t="s">
        <v>404</v>
      </c>
      <c r="M51" s="5" t="s">
        <v>405</v>
      </c>
      <c r="N51" s="5" t="s">
        <v>406</v>
      </c>
      <c r="O51" s="5" t="s">
        <v>58</v>
      </c>
      <c r="P51" s="5" t="s">
        <v>407</v>
      </c>
      <c r="Q51" s="5" t="s">
        <v>60</v>
      </c>
    </row>
    <row r="52" spans="1:17">
      <c r="A52" s="5" t="s">
        <v>17</v>
      </c>
      <c r="B52" s="5" t="s">
        <v>18</v>
      </c>
      <c r="C52" s="5" t="s">
        <v>19</v>
      </c>
      <c r="D52" s="5" t="s">
        <v>408</v>
      </c>
      <c r="E52" s="5" t="s">
        <v>409</v>
      </c>
      <c r="F52" s="5" t="s">
        <v>22</v>
      </c>
      <c r="G52" s="5" t="s">
        <v>410</v>
      </c>
      <c r="H52" s="5" t="s">
        <v>411</v>
      </c>
      <c r="I52" s="5" t="s">
        <v>25</v>
      </c>
      <c r="J52" s="5" t="s">
        <v>412</v>
      </c>
      <c r="K52" s="5" t="s">
        <v>413</v>
      </c>
      <c r="L52" s="5" t="s">
        <v>413</v>
      </c>
      <c r="M52" s="5" t="s">
        <v>414</v>
      </c>
      <c r="N52" s="5" t="s">
        <v>415</v>
      </c>
      <c r="O52" s="5" t="s">
        <v>58</v>
      </c>
      <c r="P52" s="5" t="s">
        <v>416</v>
      </c>
      <c r="Q52" s="5" t="s">
        <v>60</v>
      </c>
    </row>
    <row r="53" spans="1:17">
      <c r="A53" s="5" t="s">
        <v>17</v>
      </c>
      <c r="B53" s="5" t="s">
        <v>18</v>
      </c>
      <c r="C53" s="5" t="s">
        <v>19</v>
      </c>
      <c r="D53" s="5" t="s">
        <v>417</v>
      </c>
      <c r="E53" s="5" t="s">
        <v>418</v>
      </c>
      <c r="F53" s="5" t="s">
        <v>22</v>
      </c>
      <c r="G53" s="5" t="s">
        <v>419</v>
      </c>
      <c r="H53" s="5" t="s">
        <v>98</v>
      </c>
      <c r="I53" s="5" t="s">
        <v>25</v>
      </c>
      <c r="J53" s="5" t="s">
        <v>420</v>
      </c>
      <c r="K53" s="5" t="s">
        <v>421</v>
      </c>
      <c r="L53" s="5" t="s">
        <v>421</v>
      </c>
      <c r="M53" s="5" t="s">
        <v>422</v>
      </c>
      <c r="N53" s="5" t="s">
        <v>110</v>
      </c>
      <c r="O53" s="5" t="s">
        <v>58</v>
      </c>
      <c r="P53" s="5" t="s">
        <v>423</v>
      </c>
      <c r="Q53" s="5" t="s">
        <v>60</v>
      </c>
    </row>
    <row r="54" spans="1:17">
      <c r="A54" s="5" t="s">
        <v>17</v>
      </c>
      <c r="B54" s="5" t="s">
        <v>18</v>
      </c>
      <c r="C54" s="5" t="s">
        <v>19</v>
      </c>
      <c r="D54" s="5" t="s">
        <v>424</v>
      </c>
      <c r="E54" s="5" t="s">
        <v>425</v>
      </c>
      <c r="F54" s="5" t="s">
        <v>52</v>
      </c>
      <c r="G54" s="5" t="s">
        <v>426</v>
      </c>
      <c r="H54" s="5" t="s">
        <v>24</v>
      </c>
      <c r="I54" s="5" t="s">
        <v>25</v>
      </c>
      <c r="J54" s="5" t="s">
        <v>427</v>
      </c>
      <c r="K54" s="5" t="s">
        <v>428</v>
      </c>
      <c r="L54" s="5" t="s">
        <v>428</v>
      </c>
      <c r="M54" s="5" t="s">
        <v>429</v>
      </c>
      <c r="N54" s="5" t="s">
        <v>173</v>
      </c>
      <c r="O54" s="5" t="s">
        <v>86</v>
      </c>
      <c r="P54" s="5" t="s">
        <v>119</v>
      </c>
      <c r="Q54" s="5" t="s">
        <v>60</v>
      </c>
    </row>
    <row r="55" spans="1:17">
      <c r="A55" s="5" t="s">
        <v>17</v>
      </c>
      <c r="B55" s="5" t="s">
        <v>18</v>
      </c>
      <c r="C55" s="5" t="s">
        <v>19</v>
      </c>
      <c r="D55" s="5" t="s">
        <v>430</v>
      </c>
      <c r="E55" s="5" t="s">
        <v>431</v>
      </c>
      <c r="F55" s="5" t="s">
        <v>52</v>
      </c>
      <c r="G55" s="5" t="s">
        <v>432</v>
      </c>
      <c r="H55" s="5" t="s">
        <v>24</v>
      </c>
      <c r="I55" s="5" t="s">
        <v>25</v>
      </c>
      <c r="J55" s="5" t="s">
        <v>433</v>
      </c>
      <c r="K55" s="5" t="s">
        <v>434</v>
      </c>
      <c r="L55" s="5" t="s">
        <v>434</v>
      </c>
      <c r="M55" s="5" t="s">
        <v>435</v>
      </c>
      <c r="N55" s="5" t="s">
        <v>93</v>
      </c>
      <c r="O55" s="5" t="s">
        <v>58</v>
      </c>
      <c r="P55" s="5" t="s">
        <v>218</v>
      </c>
      <c r="Q55" s="5" t="s">
        <v>60</v>
      </c>
    </row>
    <row r="56" spans="1:17">
      <c r="A56" s="5" t="s">
        <v>17</v>
      </c>
      <c r="B56" s="5" t="s">
        <v>18</v>
      </c>
      <c r="C56" s="5" t="s">
        <v>19</v>
      </c>
      <c r="D56" s="5" t="s">
        <v>436</v>
      </c>
      <c r="E56" s="5" t="s">
        <v>437</v>
      </c>
      <c r="F56" s="5" t="s">
        <v>22</v>
      </c>
      <c r="G56" s="5" t="s">
        <v>438</v>
      </c>
      <c r="H56" s="5" t="s">
        <v>24</v>
      </c>
      <c r="I56" s="5" t="s">
        <v>25</v>
      </c>
      <c r="J56" s="5" t="s">
        <v>439</v>
      </c>
      <c r="K56" s="5" t="s">
        <v>440</v>
      </c>
      <c r="L56" s="5" t="s">
        <v>440</v>
      </c>
      <c r="M56" s="5" t="s">
        <v>441</v>
      </c>
      <c r="N56" s="5" t="s">
        <v>442</v>
      </c>
      <c r="O56" s="5" t="s">
        <v>58</v>
      </c>
      <c r="P56" s="5" t="s">
        <v>443</v>
      </c>
      <c r="Q56" s="5" t="s">
        <v>60</v>
      </c>
    </row>
    <row r="57" spans="1:17">
      <c r="A57" s="5" t="s">
        <v>17</v>
      </c>
      <c r="B57" s="5" t="s">
        <v>18</v>
      </c>
      <c r="C57" s="5" t="s">
        <v>19</v>
      </c>
      <c r="D57" s="5" t="s">
        <v>444</v>
      </c>
      <c r="E57" s="5" t="s">
        <v>445</v>
      </c>
      <c r="F57" s="5" t="s">
        <v>22</v>
      </c>
      <c r="G57" s="5" t="s">
        <v>446</v>
      </c>
      <c r="H57" s="5" t="s">
        <v>360</v>
      </c>
      <c r="I57" s="5" t="s">
        <v>25</v>
      </c>
      <c r="J57" s="5" t="s">
        <v>447</v>
      </c>
      <c r="K57" s="5" t="s">
        <v>448</v>
      </c>
      <c r="L57" s="5" t="s">
        <v>448</v>
      </c>
      <c r="M57" s="5" t="s">
        <v>449</v>
      </c>
      <c r="N57" s="5" t="s">
        <v>450</v>
      </c>
      <c r="O57" s="5" t="s">
        <v>86</v>
      </c>
      <c r="P57" s="5" t="s">
        <v>451</v>
      </c>
      <c r="Q57" s="5" t="s">
        <v>452</v>
      </c>
    </row>
    <row r="58" spans="1:17">
      <c r="A58" s="5" t="s">
        <v>17</v>
      </c>
      <c r="B58" s="5" t="s">
        <v>18</v>
      </c>
      <c r="C58" s="5" t="s">
        <v>19</v>
      </c>
      <c r="D58" s="5" t="s">
        <v>453</v>
      </c>
      <c r="E58" s="5" t="s">
        <v>454</v>
      </c>
      <c r="F58" s="5" t="s">
        <v>22</v>
      </c>
      <c r="G58" s="5" t="s">
        <v>455</v>
      </c>
      <c r="H58" s="5" t="s">
        <v>456</v>
      </c>
      <c r="I58" s="5" t="s">
        <v>25</v>
      </c>
      <c r="J58" s="5" t="s">
        <v>457</v>
      </c>
      <c r="K58" s="5" t="s">
        <v>458</v>
      </c>
      <c r="L58" s="5" t="s">
        <v>459</v>
      </c>
      <c r="M58" s="5" t="s">
        <v>460</v>
      </c>
      <c r="N58" s="5" t="s">
        <v>461</v>
      </c>
      <c r="O58" s="5" t="s">
        <v>86</v>
      </c>
      <c r="P58" s="5" t="s">
        <v>462</v>
      </c>
      <c r="Q58" s="5" t="s">
        <v>60</v>
      </c>
    </row>
    <row r="59" spans="1:17">
      <c r="A59" s="5" t="s">
        <v>17</v>
      </c>
      <c r="B59" s="5" t="s">
        <v>18</v>
      </c>
      <c r="C59" s="5" t="s">
        <v>19</v>
      </c>
      <c r="D59" s="5" t="s">
        <v>463</v>
      </c>
      <c r="E59" s="5" t="s">
        <v>464</v>
      </c>
      <c r="F59" s="5" t="s">
        <v>52</v>
      </c>
      <c r="G59" s="5" t="s">
        <v>465</v>
      </c>
      <c r="H59" s="5" t="s">
        <v>24</v>
      </c>
      <c r="I59" s="5" t="s">
        <v>25</v>
      </c>
      <c r="J59" s="5" t="s">
        <v>466</v>
      </c>
      <c r="K59" s="5" t="s">
        <v>467</v>
      </c>
      <c r="L59" s="5" t="s">
        <v>467</v>
      </c>
      <c r="M59" s="5" t="s">
        <v>468</v>
      </c>
      <c r="N59" s="5" t="s">
        <v>48</v>
      </c>
      <c r="O59" s="5" t="s">
        <v>68</v>
      </c>
      <c r="P59" s="5" t="s">
        <v>59</v>
      </c>
      <c r="Q59" s="5" t="s">
        <v>60</v>
      </c>
    </row>
    <row r="60" spans="1:17">
      <c r="A60" s="5" t="s">
        <v>17</v>
      </c>
      <c r="B60" s="5" t="s">
        <v>18</v>
      </c>
      <c r="C60" s="5" t="s">
        <v>19</v>
      </c>
      <c r="D60" s="5" t="s">
        <v>469</v>
      </c>
      <c r="E60" s="5" t="s">
        <v>470</v>
      </c>
      <c r="F60" s="5" t="s">
        <v>22</v>
      </c>
      <c r="G60" s="5" t="s">
        <v>471</v>
      </c>
      <c r="H60" s="5" t="s">
        <v>24</v>
      </c>
      <c r="I60" s="5" t="s">
        <v>25</v>
      </c>
      <c r="J60" s="5" t="s">
        <v>472</v>
      </c>
      <c r="K60" s="5" t="s">
        <v>473</v>
      </c>
      <c r="L60" s="5" t="s">
        <v>473</v>
      </c>
      <c r="M60" s="5" t="s">
        <v>474</v>
      </c>
      <c r="N60" s="5" t="s">
        <v>48</v>
      </c>
      <c r="O60" s="5" t="s">
        <v>68</v>
      </c>
      <c r="P60" s="5" t="s">
        <v>475</v>
      </c>
      <c r="Q60" s="5" t="s">
        <v>60</v>
      </c>
    </row>
    <row r="61" spans="1:17">
      <c r="A61" s="5" t="s">
        <v>17</v>
      </c>
      <c r="B61" s="5" t="s">
        <v>18</v>
      </c>
      <c r="C61" s="5" t="s">
        <v>19</v>
      </c>
      <c r="D61" s="5" t="s">
        <v>476</v>
      </c>
      <c r="E61" s="5" t="s">
        <v>477</v>
      </c>
      <c r="F61" s="5" t="s">
        <v>22</v>
      </c>
      <c r="G61" s="5" t="s">
        <v>478</v>
      </c>
      <c r="H61" s="5" t="s">
        <v>24</v>
      </c>
      <c r="I61" s="5" t="s">
        <v>25</v>
      </c>
      <c r="J61" s="5" t="s">
        <v>479</v>
      </c>
      <c r="K61" s="5" t="s">
        <v>480</v>
      </c>
      <c r="L61" s="5" t="s">
        <v>481</v>
      </c>
      <c r="M61" s="5" t="s">
        <v>482</v>
      </c>
      <c r="N61" s="5" t="s">
        <v>93</v>
      </c>
      <c r="O61" s="5" t="s">
        <v>58</v>
      </c>
      <c r="P61" s="5" t="s">
        <v>483</v>
      </c>
      <c r="Q61" s="5" t="s">
        <v>60</v>
      </c>
    </row>
    <row r="62" spans="1:17">
      <c r="A62" s="5" t="s">
        <v>17</v>
      </c>
      <c r="B62" s="5" t="s">
        <v>18</v>
      </c>
      <c r="C62" s="5" t="s">
        <v>19</v>
      </c>
      <c r="D62" s="5" t="s">
        <v>484</v>
      </c>
      <c r="E62" s="5" t="s">
        <v>485</v>
      </c>
      <c r="F62" s="5" t="s">
        <v>22</v>
      </c>
      <c r="G62" s="5" t="s">
        <v>486</v>
      </c>
      <c r="H62" s="5" t="s">
        <v>24</v>
      </c>
      <c r="I62" s="5" t="s">
        <v>25</v>
      </c>
      <c r="J62" s="5" t="s">
        <v>487</v>
      </c>
      <c r="K62" s="5" t="s">
        <v>488</v>
      </c>
      <c r="L62" s="5" t="s">
        <v>488</v>
      </c>
      <c r="M62" s="5" t="s">
        <v>489</v>
      </c>
      <c r="N62" s="5" t="s">
        <v>173</v>
      </c>
      <c r="O62" s="5" t="s">
        <v>181</v>
      </c>
      <c r="P62" s="5" t="s">
        <v>189</v>
      </c>
      <c r="Q62" s="5" t="s">
        <v>60</v>
      </c>
    </row>
    <row r="63" spans="1:17">
      <c r="A63" s="5" t="s">
        <v>17</v>
      </c>
      <c r="B63" s="5" t="s">
        <v>18</v>
      </c>
      <c r="C63" s="5" t="s">
        <v>19</v>
      </c>
      <c r="D63" s="5" t="s">
        <v>490</v>
      </c>
      <c r="E63" s="5" t="s">
        <v>491</v>
      </c>
      <c r="F63" s="5" t="s">
        <v>52</v>
      </c>
      <c r="G63" s="5" t="s">
        <v>492</v>
      </c>
      <c r="H63" s="5" t="s">
        <v>24</v>
      </c>
      <c r="I63" s="5" t="s">
        <v>25</v>
      </c>
      <c r="J63" s="5" t="s">
        <v>493</v>
      </c>
      <c r="K63" s="5" t="s">
        <v>494</v>
      </c>
      <c r="L63" s="5" t="s">
        <v>494</v>
      </c>
      <c r="M63" s="5" t="s">
        <v>495</v>
      </c>
      <c r="N63" s="5" t="s">
        <v>415</v>
      </c>
      <c r="O63" s="5" t="s">
        <v>58</v>
      </c>
      <c r="P63" s="5" t="s">
        <v>496</v>
      </c>
      <c r="Q63" s="5" t="s">
        <v>452</v>
      </c>
    </row>
    <row r="64" spans="1:17">
      <c r="A64" s="5" t="s">
        <v>17</v>
      </c>
      <c r="B64" s="5" t="s">
        <v>18</v>
      </c>
      <c r="C64" s="5" t="s">
        <v>19</v>
      </c>
      <c r="D64" s="5" t="s">
        <v>497</v>
      </c>
      <c r="E64" s="5" t="s">
        <v>498</v>
      </c>
      <c r="F64" s="5" t="s">
        <v>22</v>
      </c>
      <c r="G64" s="5" t="s">
        <v>499</v>
      </c>
      <c r="H64" s="5" t="s">
        <v>24</v>
      </c>
      <c r="I64" s="5" t="s">
        <v>25</v>
      </c>
      <c r="J64" s="5" t="s">
        <v>500</v>
      </c>
      <c r="K64" s="5" t="s">
        <v>501</v>
      </c>
      <c r="L64" s="5" t="s">
        <v>501</v>
      </c>
      <c r="M64" s="5" t="s">
        <v>502</v>
      </c>
      <c r="N64" s="5" t="s">
        <v>503</v>
      </c>
      <c r="O64" s="5" t="s">
        <v>86</v>
      </c>
      <c r="P64" s="5" t="s">
        <v>504</v>
      </c>
      <c r="Q64" s="5" t="s">
        <v>60</v>
      </c>
    </row>
    <row r="65" spans="1:17">
      <c r="A65" s="5" t="s">
        <v>17</v>
      </c>
      <c r="B65" s="5" t="s">
        <v>18</v>
      </c>
      <c r="C65" s="5" t="s">
        <v>19</v>
      </c>
      <c r="D65" s="5" t="s">
        <v>505</v>
      </c>
      <c r="E65" s="5" t="s">
        <v>506</v>
      </c>
      <c r="F65" s="5" t="s">
        <v>22</v>
      </c>
      <c r="G65" s="5" t="s">
        <v>507</v>
      </c>
      <c r="H65" s="5" t="s">
        <v>24</v>
      </c>
      <c r="I65" s="5" t="s">
        <v>25</v>
      </c>
      <c r="J65" s="5" t="s">
        <v>508</v>
      </c>
      <c r="K65" s="5" t="s">
        <v>509</v>
      </c>
      <c r="L65" s="5" t="s">
        <v>509</v>
      </c>
      <c r="M65" s="5" t="s">
        <v>510</v>
      </c>
      <c r="N65" s="5" t="s">
        <v>39</v>
      </c>
      <c r="O65" s="5" t="s">
        <v>86</v>
      </c>
      <c r="P65" s="5" t="s">
        <v>511</v>
      </c>
      <c r="Q65" s="5" t="s">
        <v>60</v>
      </c>
    </row>
    <row r="66" spans="1:17">
      <c r="A66" s="5" t="s">
        <v>17</v>
      </c>
      <c r="B66" s="5" t="s">
        <v>18</v>
      </c>
      <c r="C66" s="5" t="s">
        <v>19</v>
      </c>
      <c r="D66" s="5" t="s">
        <v>512</v>
      </c>
      <c r="E66" s="5" t="s">
        <v>513</v>
      </c>
      <c r="F66" s="5" t="s">
        <v>22</v>
      </c>
      <c r="G66" s="5" t="s">
        <v>514</v>
      </c>
      <c r="H66" s="5" t="s">
        <v>24</v>
      </c>
      <c r="I66" s="5" t="s">
        <v>25</v>
      </c>
      <c r="J66" s="5" t="s">
        <v>515</v>
      </c>
      <c r="K66" s="5" t="s">
        <v>516</v>
      </c>
      <c r="L66" s="5" t="s">
        <v>516</v>
      </c>
      <c r="M66" s="5" t="s">
        <v>517</v>
      </c>
      <c r="N66" s="5" t="s">
        <v>518</v>
      </c>
      <c r="O66" s="5" t="s">
        <v>58</v>
      </c>
      <c r="P66" s="5" t="s">
        <v>519</v>
      </c>
      <c r="Q66" s="5" t="s">
        <v>452</v>
      </c>
    </row>
    <row r="67" spans="1:17">
      <c r="A67" s="5" t="s">
        <v>17</v>
      </c>
      <c r="B67" s="5" t="s">
        <v>18</v>
      </c>
      <c r="C67" s="5" t="s">
        <v>19</v>
      </c>
      <c r="D67" s="5" t="s">
        <v>520</v>
      </c>
      <c r="E67" s="5" t="s">
        <v>521</v>
      </c>
      <c r="F67" s="5" t="s">
        <v>22</v>
      </c>
      <c r="G67" s="5" t="s">
        <v>522</v>
      </c>
      <c r="H67" s="5" t="s">
        <v>24</v>
      </c>
      <c r="I67" s="5" t="s">
        <v>25</v>
      </c>
      <c r="J67" s="5" t="s">
        <v>523</v>
      </c>
      <c r="K67" s="5" t="s">
        <v>524</v>
      </c>
      <c r="L67" s="5" t="s">
        <v>524</v>
      </c>
      <c r="M67" s="5" t="s">
        <v>525</v>
      </c>
      <c r="N67" s="5" t="s">
        <v>76</v>
      </c>
      <c r="O67" s="5" t="s">
        <v>181</v>
      </c>
      <c r="P67" s="5" t="s">
        <v>504</v>
      </c>
      <c r="Q67" s="5" t="s">
        <v>32</v>
      </c>
    </row>
    <row r="68" spans="1:17">
      <c r="A68" s="5" t="s">
        <v>17</v>
      </c>
      <c r="B68" s="5" t="s">
        <v>18</v>
      </c>
      <c r="C68" s="5" t="s">
        <v>19</v>
      </c>
      <c r="D68" s="5" t="s">
        <v>526</v>
      </c>
      <c r="E68" s="5" t="s">
        <v>527</v>
      </c>
      <c r="F68" s="5" t="s">
        <v>22</v>
      </c>
      <c r="G68" s="5" t="s">
        <v>528</v>
      </c>
      <c r="H68" s="5" t="s">
        <v>24</v>
      </c>
      <c r="I68" s="5" t="s">
        <v>25</v>
      </c>
      <c r="J68" s="5" t="s">
        <v>529</v>
      </c>
      <c r="K68" s="5" t="s">
        <v>530</v>
      </c>
      <c r="L68" s="5" t="s">
        <v>530</v>
      </c>
      <c r="M68" s="5" t="s">
        <v>531</v>
      </c>
      <c r="N68" s="5" t="s">
        <v>330</v>
      </c>
      <c r="O68" s="5" t="s">
        <v>58</v>
      </c>
      <c r="P68" s="5" t="s">
        <v>532</v>
      </c>
      <c r="Q68" s="5" t="s">
        <v>452</v>
      </c>
    </row>
    <row r="69" spans="1:17">
      <c r="A69" s="5" t="s">
        <v>17</v>
      </c>
      <c r="B69" s="5" t="s">
        <v>18</v>
      </c>
      <c r="C69" s="5" t="s">
        <v>19</v>
      </c>
      <c r="D69" s="5" t="s">
        <v>533</v>
      </c>
      <c r="E69" s="5" t="s">
        <v>534</v>
      </c>
      <c r="F69" s="5" t="s">
        <v>22</v>
      </c>
      <c r="G69" s="5" t="s">
        <v>535</v>
      </c>
      <c r="H69" s="5" t="s">
        <v>24</v>
      </c>
      <c r="I69" s="5" t="s">
        <v>25</v>
      </c>
      <c r="J69" s="5" t="s">
        <v>536</v>
      </c>
      <c r="K69" s="5" t="s">
        <v>537</v>
      </c>
      <c r="L69" s="5" t="s">
        <v>538</v>
      </c>
      <c r="M69" s="5" t="s">
        <v>539</v>
      </c>
      <c r="N69" s="5" t="s">
        <v>276</v>
      </c>
      <c r="O69" s="5" t="s">
        <v>86</v>
      </c>
      <c r="P69" s="5" t="s">
        <v>540</v>
      </c>
      <c r="Q69" s="5" t="s">
        <v>205</v>
      </c>
    </row>
    <row r="70" spans="1:17">
      <c r="A70" s="5" t="s">
        <v>17</v>
      </c>
      <c r="B70" s="5" t="s">
        <v>18</v>
      </c>
      <c r="C70" s="5" t="s">
        <v>19</v>
      </c>
      <c r="D70" s="5" t="s">
        <v>541</v>
      </c>
      <c r="E70" s="5" t="s">
        <v>542</v>
      </c>
      <c r="F70" s="5" t="s">
        <v>52</v>
      </c>
      <c r="G70" s="5" t="s">
        <v>543</v>
      </c>
      <c r="H70" s="5" t="s">
        <v>544</v>
      </c>
      <c r="I70" s="5" t="s">
        <v>25</v>
      </c>
      <c r="J70" s="5" t="s">
        <v>545</v>
      </c>
      <c r="K70" s="5" t="s">
        <v>546</v>
      </c>
      <c r="L70" s="5" t="s">
        <v>547</v>
      </c>
      <c r="M70" s="5" t="s">
        <v>548</v>
      </c>
      <c r="N70" s="5" t="s">
        <v>67</v>
      </c>
      <c r="O70" s="5" t="s">
        <v>86</v>
      </c>
      <c r="P70" s="5" t="s">
        <v>549</v>
      </c>
      <c r="Q70" s="5" t="s">
        <v>60</v>
      </c>
    </row>
    <row r="71" spans="1:17">
      <c r="A71" s="5" t="s">
        <v>17</v>
      </c>
      <c r="B71" s="5" t="s">
        <v>18</v>
      </c>
      <c r="C71" s="5" t="s">
        <v>19</v>
      </c>
      <c r="D71" s="5" t="s">
        <v>550</v>
      </c>
      <c r="E71" s="5" t="s">
        <v>551</v>
      </c>
      <c r="F71" s="5" t="s">
        <v>22</v>
      </c>
      <c r="G71" s="5" t="s">
        <v>552</v>
      </c>
      <c r="H71" s="5" t="s">
        <v>24</v>
      </c>
      <c r="I71" s="5" t="s">
        <v>25</v>
      </c>
      <c r="J71" s="5" t="s">
        <v>553</v>
      </c>
      <c r="K71" s="5" t="s">
        <v>554</v>
      </c>
      <c r="L71" s="5" t="s">
        <v>555</v>
      </c>
      <c r="M71" s="5" t="s">
        <v>556</v>
      </c>
      <c r="N71" s="5" t="s">
        <v>39</v>
      </c>
      <c r="O71" s="5" t="s">
        <v>68</v>
      </c>
      <c r="P71" s="5" t="s">
        <v>557</v>
      </c>
      <c r="Q71" s="5" t="s">
        <v>60</v>
      </c>
    </row>
  </sheetData>
  <autoFilter ref="A1:Q71">
    <extLst/>
  </autoFilter>
  <pageMargins left="0.75" right="0.75" top="1" bottom="1" header="0.5" footer="0.5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152"/>
  <sheetViews>
    <sheetView zoomScale="85" zoomScaleNormal="85" workbookViewId="0">
      <selection activeCell="A51" sqref="$A51:$XFD51"/>
    </sheetView>
  </sheetViews>
  <sheetFormatPr defaultColWidth="9" defaultRowHeight="13.5"/>
  <cols>
    <col min="1" max="1" width="11.5663716814159" style="11" customWidth="1"/>
    <col min="2" max="2" width="7.56637168141593" style="11" customWidth="1"/>
    <col min="3" max="3" width="13" style="11" customWidth="1"/>
    <col min="4" max="5" width="21.5663716814159" style="11" customWidth="1"/>
    <col min="6" max="6" width="12.5663716814159" style="11" customWidth="1"/>
    <col min="7" max="10" width="16.5663716814159" style="11" customWidth="1"/>
    <col min="11" max="11" width="9.14159292035398" style="11" customWidth="1"/>
    <col min="12" max="12" width="8.70796460176991" style="11" customWidth="1"/>
    <col min="13" max="13" width="9.14159292035398" style="11" customWidth="1"/>
    <col min="14" max="14" width="10.141592920354" style="11" customWidth="1"/>
    <col min="15" max="15" width="7.42477876106195" style="11" customWidth="1"/>
    <col min="16" max="16384" width="9" style="12"/>
  </cols>
  <sheetData>
    <row r="1" ht="38.25" spans="1:15">
      <c r="A1" s="13" t="s">
        <v>3</v>
      </c>
      <c r="B1" s="13" t="s">
        <v>4</v>
      </c>
      <c r="C1" s="2" t="s">
        <v>4</v>
      </c>
      <c r="D1" s="13" t="s">
        <v>558</v>
      </c>
      <c r="E1" s="14" t="s">
        <v>559</v>
      </c>
      <c r="F1" s="13" t="s">
        <v>560</v>
      </c>
      <c r="G1" s="14" t="s">
        <v>561</v>
      </c>
      <c r="H1" s="13" t="s">
        <v>562</v>
      </c>
      <c r="I1" s="14" t="s">
        <v>563</v>
      </c>
      <c r="J1" s="14" t="s">
        <v>564</v>
      </c>
      <c r="K1" s="13" t="s">
        <v>565</v>
      </c>
      <c r="L1" s="13" t="s">
        <v>566</v>
      </c>
      <c r="M1" s="13" t="s">
        <v>2</v>
      </c>
      <c r="N1" s="13" t="s">
        <v>567</v>
      </c>
      <c r="O1" s="13" t="s">
        <v>568</v>
      </c>
    </row>
    <row r="2" spans="1:15">
      <c r="A2" s="15">
        <v>3210101056</v>
      </c>
      <c r="B2" s="15" t="s">
        <v>34</v>
      </c>
      <c r="C2" s="5" t="s">
        <v>21</v>
      </c>
      <c r="D2" s="15">
        <v>4.75</v>
      </c>
      <c r="E2" s="15">
        <v>0.8</v>
      </c>
      <c r="F2" s="15">
        <v>150</v>
      </c>
      <c r="G2" s="16">
        <f t="shared" ref="G2:G65" si="0">IF(F2&lt;=145,F2,145+LOG(F2-145+1,10))</f>
        <v>145.778151250384</v>
      </c>
      <c r="H2" s="15">
        <v>4.76</v>
      </c>
      <c r="I2" s="15">
        <f t="shared" ref="I2:I65" si="1">G2*H2</f>
        <v>693.903999951826</v>
      </c>
      <c r="J2" s="15">
        <v>0.2</v>
      </c>
      <c r="K2" s="15">
        <f t="shared" ref="K2:K65" si="2">E2+J2</f>
        <v>1</v>
      </c>
      <c r="L2" s="15">
        <v>1</v>
      </c>
      <c r="M2" s="15" t="s">
        <v>19</v>
      </c>
      <c r="N2" s="15" t="s">
        <v>569</v>
      </c>
      <c r="O2" s="15" t="s">
        <v>570</v>
      </c>
    </row>
    <row r="3" spans="1:15">
      <c r="A3" s="15">
        <v>3210103052</v>
      </c>
      <c r="B3" s="15" t="s">
        <v>168</v>
      </c>
      <c r="C3" s="5" t="s">
        <v>34</v>
      </c>
      <c r="D3" s="15">
        <v>4.73</v>
      </c>
      <c r="E3" s="15">
        <v>1.6</v>
      </c>
      <c r="F3" s="15">
        <v>143</v>
      </c>
      <c r="G3" s="16">
        <f t="shared" si="0"/>
        <v>143</v>
      </c>
      <c r="H3" s="15">
        <v>4.74</v>
      </c>
      <c r="I3" s="15">
        <f t="shared" si="1"/>
        <v>677.82</v>
      </c>
      <c r="J3" s="15">
        <v>1</v>
      </c>
      <c r="K3" s="15">
        <f t="shared" si="2"/>
        <v>2.6</v>
      </c>
      <c r="L3" s="15">
        <v>2</v>
      </c>
      <c r="M3" s="15" t="s">
        <v>19</v>
      </c>
      <c r="N3" s="15" t="s">
        <v>569</v>
      </c>
      <c r="O3" s="15" t="s">
        <v>570</v>
      </c>
    </row>
    <row r="4" spans="1:15">
      <c r="A4" s="15">
        <v>3210103055</v>
      </c>
      <c r="B4" s="15" t="s">
        <v>183</v>
      </c>
      <c r="C4" s="5" t="s">
        <v>43</v>
      </c>
      <c r="D4" s="15">
        <v>4.66</v>
      </c>
      <c r="E4" s="15">
        <v>2.4</v>
      </c>
      <c r="F4" s="15">
        <v>146.5</v>
      </c>
      <c r="G4" s="16">
        <f t="shared" si="0"/>
        <v>145.397940008672</v>
      </c>
      <c r="H4" s="15">
        <v>4.68</v>
      </c>
      <c r="I4" s="15">
        <f t="shared" si="1"/>
        <v>680.462359240585</v>
      </c>
      <c r="J4" s="15">
        <v>0.8</v>
      </c>
      <c r="K4" s="15">
        <f t="shared" si="2"/>
        <v>3.2</v>
      </c>
      <c r="L4" s="15">
        <v>3</v>
      </c>
      <c r="M4" s="15" t="s">
        <v>19</v>
      </c>
      <c r="N4" s="15" t="s">
        <v>571</v>
      </c>
      <c r="O4" s="15" t="s">
        <v>570</v>
      </c>
    </row>
    <row r="5" spans="1:15">
      <c r="A5" s="15">
        <v>3210104068</v>
      </c>
      <c r="B5" s="15" t="s">
        <v>318</v>
      </c>
      <c r="C5" s="5" t="s">
        <v>51</v>
      </c>
      <c r="D5" s="15">
        <v>4.65</v>
      </c>
      <c r="E5" s="15">
        <v>3.2</v>
      </c>
      <c r="F5" s="15">
        <v>147</v>
      </c>
      <c r="G5" s="16">
        <f t="shared" si="0"/>
        <v>145.47712125472</v>
      </c>
      <c r="H5" s="15">
        <v>4.68</v>
      </c>
      <c r="I5" s="15">
        <f t="shared" si="1"/>
        <v>680.832927472088</v>
      </c>
      <c r="J5" s="15">
        <v>0.4</v>
      </c>
      <c r="K5" s="15">
        <f t="shared" si="2"/>
        <v>3.6</v>
      </c>
      <c r="L5" s="15">
        <v>4</v>
      </c>
      <c r="M5" s="15" t="s">
        <v>19</v>
      </c>
      <c r="N5" s="15" t="s">
        <v>569</v>
      </c>
      <c r="O5" s="15" t="s">
        <v>570</v>
      </c>
    </row>
    <row r="6" spans="1:15">
      <c r="A6" s="15">
        <v>3210101047</v>
      </c>
      <c r="B6" s="15" t="s">
        <v>21</v>
      </c>
      <c r="C6" s="5" t="s">
        <v>62</v>
      </c>
      <c r="D6" s="15">
        <v>4.62</v>
      </c>
      <c r="E6" s="15">
        <v>4.8</v>
      </c>
      <c r="F6" s="15">
        <v>149.5</v>
      </c>
      <c r="G6" s="16">
        <f t="shared" si="0"/>
        <v>145.740362689494</v>
      </c>
      <c r="H6" s="15">
        <v>4.67</v>
      </c>
      <c r="I6" s="15">
        <f t="shared" si="1"/>
        <v>680.607493759938</v>
      </c>
      <c r="J6" s="15">
        <v>0.6</v>
      </c>
      <c r="K6" s="15">
        <f t="shared" si="2"/>
        <v>5.4</v>
      </c>
      <c r="L6" s="15">
        <v>5</v>
      </c>
      <c r="M6" s="15" t="s">
        <v>19</v>
      </c>
      <c r="N6" s="15" t="s">
        <v>569</v>
      </c>
      <c r="O6" s="15" t="s">
        <v>570</v>
      </c>
    </row>
    <row r="7" spans="1:15">
      <c r="A7" s="15">
        <v>3210101070</v>
      </c>
      <c r="B7" s="15" t="s">
        <v>43</v>
      </c>
      <c r="C7" s="5" t="s">
        <v>71</v>
      </c>
      <c r="D7" s="15">
        <v>4.64</v>
      </c>
      <c r="E7" s="15">
        <v>4</v>
      </c>
      <c r="F7" s="15">
        <v>145</v>
      </c>
      <c r="G7" s="16">
        <f t="shared" si="0"/>
        <v>145</v>
      </c>
      <c r="H7" s="15">
        <v>4.64</v>
      </c>
      <c r="I7" s="15">
        <f t="shared" si="1"/>
        <v>672.8</v>
      </c>
      <c r="J7" s="15">
        <v>1.4</v>
      </c>
      <c r="K7" s="15">
        <f t="shared" si="2"/>
        <v>5.4</v>
      </c>
      <c r="L7" s="15">
        <v>5</v>
      </c>
      <c r="M7" s="15" t="s">
        <v>19</v>
      </c>
      <c r="N7" s="15" t="s">
        <v>569</v>
      </c>
      <c r="O7" s="15" t="s">
        <v>570</v>
      </c>
    </row>
    <row r="8" spans="1:15">
      <c r="A8" s="15">
        <v>3210103053</v>
      </c>
      <c r="B8" s="15" t="s">
        <v>176</v>
      </c>
      <c r="C8" s="5" t="s">
        <v>80</v>
      </c>
      <c r="D8" s="15">
        <v>4.62</v>
      </c>
      <c r="E8" s="15">
        <v>4.8</v>
      </c>
      <c r="F8" s="15">
        <v>144.5</v>
      </c>
      <c r="G8" s="16">
        <f t="shared" si="0"/>
        <v>144.5</v>
      </c>
      <c r="H8" s="15">
        <v>4.64</v>
      </c>
      <c r="I8" s="15">
        <f t="shared" si="1"/>
        <v>670.48</v>
      </c>
      <c r="J8" s="15">
        <v>1.6</v>
      </c>
      <c r="K8" s="15">
        <f t="shared" si="2"/>
        <v>6.4</v>
      </c>
      <c r="L8" s="15">
        <v>7</v>
      </c>
      <c r="M8" s="15" t="s">
        <v>19</v>
      </c>
      <c r="N8" s="15" t="s">
        <v>571</v>
      </c>
      <c r="O8" s="15" t="s">
        <v>570</v>
      </c>
    </row>
    <row r="9" spans="1:15">
      <c r="A9" s="15">
        <v>3210106000</v>
      </c>
      <c r="B9" s="15" t="s">
        <v>521</v>
      </c>
      <c r="C9" s="5" t="s">
        <v>572</v>
      </c>
      <c r="D9" s="15">
        <v>4.62</v>
      </c>
      <c r="E9" s="15">
        <v>4.8</v>
      </c>
      <c r="F9" s="15">
        <v>145.5</v>
      </c>
      <c r="G9" s="16">
        <f t="shared" si="0"/>
        <v>145.176091259056</v>
      </c>
      <c r="H9" s="15">
        <v>4.59</v>
      </c>
      <c r="I9" s="15">
        <f t="shared" si="1"/>
        <v>666.358258879066</v>
      </c>
      <c r="J9" s="15">
        <v>1.8</v>
      </c>
      <c r="K9" s="15">
        <f t="shared" si="2"/>
        <v>6.6</v>
      </c>
      <c r="L9" s="15">
        <v>8</v>
      </c>
      <c r="M9" s="15" t="s">
        <v>19</v>
      </c>
      <c r="N9" s="15" t="s">
        <v>573</v>
      </c>
      <c r="O9" s="15" t="s">
        <v>570</v>
      </c>
    </row>
    <row r="10" spans="1:15">
      <c r="A10" s="15">
        <v>3210104753</v>
      </c>
      <c r="B10" s="15" t="s">
        <v>393</v>
      </c>
      <c r="C10" s="5" t="s">
        <v>88</v>
      </c>
      <c r="D10" s="15">
        <v>4.6</v>
      </c>
      <c r="E10" s="15">
        <v>7.2</v>
      </c>
      <c r="F10" s="15">
        <v>148.5</v>
      </c>
      <c r="G10" s="16">
        <f t="shared" si="0"/>
        <v>145.653212513775</v>
      </c>
      <c r="H10" s="15">
        <v>4.63</v>
      </c>
      <c r="I10" s="15">
        <f t="shared" si="1"/>
        <v>674.37437393878</v>
      </c>
      <c r="J10" s="15">
        <v>1.2</v>
      </c>
      <c r="K10" s="15">
        <f t="shared" si="2"/>
        <v>8.4</v>
      </c>
      <c r="L10" s="15">
        <v>9</v>
      </c>
      <c r="M10" s="15" t="s">
        <v>19</v>
      </c>
      <c r="N10" s="15" t="s">
        <v>569</v>
      </c>
      <c r="O10" s="15" t="s">
        <v>570</v>
      </c>
    </row>
    <row r="11" spans="1:15">
      <c r="A11" s="15">
        <v>3210105750</v>
      </c>
      <c r="B11" s="15" t="s">
        <v>485</v>
      </c>
      <c r="C11" s="5" t="s">
        <v>96</v>
      </c>
      <c r="D11" s="15">
        <v>4.57</v>
      </c>
      <c r="E11" s="15">
        <v>8.8</v>
      </c>
      <c r="F11" s="15">
        <v>145.5</v>
      </c>
      <c r="G11" s="16">
        <f t="shared" si="0"/>
        <v>145.176091259056</v>
      </c>
      <c r="H11" s="15">
        <v>4.58</v>
      </c>
      <c r="I11" s="15">
        <f t="shared" si="1"/>
        <v>664.906497966475</v>
      </c>
      <c r="J11" s="15">
        <v>2</v>
      </c>
      <c r="K11" s="15">
        <f t="shared" si="2"/>
        <v>10.8</v>
      </c>
      <c r="L11" s="15">
        <v>10</v>
      </c>
      <c r="M11" s="15" t="s">
        <v>19</v>
      </c>
      <c r="N11" s="15" t="s">
        <v>574</v>
      </c>
      <c r="O11" s="15" t="s">
        <v>570</v>
      </c>
    </row>
    <row r="12" spans="1:15">
      <c r="A12" s="15">
        <v>3210104284</v>
      </c>
      <c r="B12" s="15" t="s">
        <v>345</v>
      </c>
      <c r="C12" s="5" t="s">
        <v>113</v>
      </c>
      <c r="D12" s="15">
        <v>4.56</v>
      </c>
      <c r="E12" s="15">
        <v>11.2</v>
      </c>
      <c r="F12" s="15">
        <v>145</v>
      </c>
      <c r="G12" s="16">
        <f t="shared" si="0"/>
        <v>145</v>
      </c>
      <c r="H12" s="15">
        <v>4.55</v>
      </c>
      <c r="I12" s="15">
        <f t="shared" si="1"/>
        <v>659.75</v>
      </c>
      <c r="J12" s="15">
        <v>2.4</v>
      </c>
      <c r="K12" s="15">
        <f t="shared" si="2"/>
        <v>13.6</v>
      </c>
      <c r="L12" s="15">
        <v>11</v>
      </c>
      <c r="M12" s="15" t="s">
        <v>19</v>
      </c>
      <c r="N12" s="15" t="s">
        <v>569</v>
      </c>
      <c r="O12" s="15" t="s">
        <v>570</v>
      </c>
    </row>
    <row r="13" spans="1:15">
      <c r="A13" s="15">
        <v>3210104033</v>
      </c>
      <c r="B13" s="15" t="s">
        <v>310</v>
      </c>
      <c r="C13" s="5" t="s">
        <v>121</v>
      </c>
      <c r="D13" s="15">
        <v>4.59</v>
      </c>
      <c r="E13" s="15">
        <v>8</v>
      </c>
      <c r="F13" s="15">
        <v>138</v>
      </c>
      <c r="G13" s="16">
        <f t="shared" si="0"/>
        <v>138</v>
      </c>
      <c r="H13" s="15">
        <v>4.57</v>
      </c>
      <c r="I13" s="15">
        <f t="shared" si="1"/>
        <v>630.66</v>
      </c>
      <c r="J13" s="15">
        <v>6.6</v>
      </c>
      <c r="K13" s="15">
        <f t="shared" si="2"/>
        <v>14.6</v>
      </c>
      <c r="L13" s="15">
        <v>12</v>
      </c>
      <c r="M13" s="15" t="s">
        <v>19</v>
      </c>
      <c r="N13" s="15" t="s">
        <v>571</v>
      </c>
      <c r="O13" s="15" t="s">
        <v>570</v>
      </c>
    </row>
    <row r="14" spans="1:15">
      <c r="A14" s="15">
        <v>3210103527</v>
      </c>
      <c r="B14" s="15" t="s">
        <v>220</v>
      </c>
      <c r="C14" s="5" t="s">
        <v>129</v>
      </c>
      <c r="D14" s="15">
        <v>4.53</v>
      </c>
      <c r="E14" s="15">
        <v>12.8</v>
      </c>
      <c r="F14" s="15">
        <v>145</v>
      </c>
      <c r="G14" s="16">
        <f t="shared" si="0"/>
        <v>145</v>
      </c>
      <c r="H14" s="15">
        <v>4.56</v>
      </c>
      <c r="I14" s="15">
        <f t="shared" si="1"/>
        <v>661.2</v>
      </c>
      <c r="J14" s="15">
        <v>2.2</v>
      </c>
      <c r="K14" s="15">
        <f t="shared" si="2"/>
        <v>15</v>
      </c>
      <c r="L14" s="15">
        <v>13</v>
      </c>
      <c r="M14" s="15" t="s">
        <v>19</v>
      </c>
      <c r="N14" s="15" t="s">
        <v>569</v>
      </c>
      <c r="O14" s="15" t="s">
        <v>570</v>
      </c>
    </row>
    <row r="15" spans="1:15">
      <c r="A15" s="15">
        <v>3210103784</v>
      </c>
      <c r="B15" s="15" t="s">
        <v>247</v>
      </c>
      <c r="C15" s="5" t="s">
        <v>137</v>
      </c>
      <c r="D15" s="15">
        <v>4.57</v>
      </c>
      <c r="E15" s="15">
        <v>8.8</v>
      </c>
      <c r="F15" s="15">
        <v>138.5</v>
      </c>
      <c r="G15" s="16">
        <f t="shared" si="0"/>
        <v>138.5</v>
      </c>
      <c r="H15" s="15">
        <v>4.56</v>
      </c>
      <c r="I15" s="15">
        <f t="shared" si="1"/>
        <v>631.56</v>
      </c>
      <c r="J15" s="15">
        <v>6.2</v>
      </c>
      <c r="K15" s="15">
        <f t="shared" si="2"/>
        <v>15</v>
      </c>
      <c r="L15" s="15">
        <v>13</v>
      </c>
      <c r="M15" s="15" t="s">
        <v>19</v>
      </c>
      <c r="N15" s="15" t="s">
        <v>574</v>
      </c>
      <c r="O15" s="15" t="s">
        <v>570</v>
      </c>
    </row>
    <row r="16" spans="1:15">
      <c r="A16" s="15">
        <v>3210105365</v>
      </c>
      <c r="B16" s="15" t="s">
        <v>470</v>
      </c>
      <c r="C16" s="5" t="s">
        <v>153</v>
      </c>
      <c r="D16" s="15">
        <v>4.53</v>
      </c>
      <c r="E16" s="15">
        <v>12.8</v>
      </c>
      <c r="F16" s="15">
        <v>148</v>
      </c>
      <c r="G16" s="16">
        <f t="shared" si="0"/>
        <v>145.602059991328</v>
      </c>
      <c r="H16" s="15">
        <v>4.53</v>
      </c>
      <c r="I16" s="15">
        <f t="shared" si="1"/>
        <v>659.577331760716</v>
      </c>
      <c r="J16" s="15">
        <v>2.6</v>
      </c>
      <c r="K16" s="15">
        <f t="shared" si="2"/>
        <v>15.4</v>
      </c>
      <c r="L16" s="15">
        <v>15</v>
      </c>
      <c r="M16" s="15" t="s">
        <v>19</v>
      </c>
      <c r="N16" s="15" t="s">
        <v>574</v>
      </c>
      <c r="O16" s="15" t="s">
        <v>570</v>
      </c>
    </row>
    <row r="17" spans="1:15">
      <c r="A17" s="15">
        <v>3210104288</v>
      </c>
      <c r="B17" s="15" t="s">
        <v>351</v>
      </c>
      <c r="C17" s="5" t="s">
        <v>575</v>
      </c>
      <c r="D17" s="15">
        <v>4.55</v>
      </c>
      <c r="E17" s="15">
        <v>12</v>
      </c>
      <c r="F17" s="15">
        <v>142</v>
      </c>
      <c r="G17" s="16">
        <f t="shared" si="0"/>
        <v>142</v>
      </c>
      <c r="H17" s="15">
        <v>4.54</v>
      </c>
      <c r="I17" s="15">
        <f t="shared" si="1"/>
        <v>644.68</v>
      </c>
      <c r="J17" s="15">
        <v>3.4</v>
      </c>
      <c r="K17" s="15">
        <f t="shared" si="2"/>
        <v>15.4</v>
      </c>
      <c r="L17" s="15">
        <v>15</v>
      </c>
      <c r="M17" s="15" t="s">
        <v>19</v>
      </c>
      <c r="N17" s="15" t="s">
        <v>571</v>
      </c>
      <c r="O17" s="15" t="s">
        <v>570</v>
      </c>
    </row>
    <row r="18" spans="1:15">
      <c r="A18" s="15">
        <v>3210103545</v>
      </c>
      <c r="B18" s="15" t="s">
        <v>227</v>
      </c>
      <c r="C18" s="5" t="s">
        <v>161</v>
      </c>
      <c r="D18" s="15">
        <v>4.57</v>
      </c>
      <c r="E18" s="15">
        <v>8.8</v>
      </c>
      <c r="F18" s="15">
        <v>137.5</v>
      </c>
      <c r="G18" s="16">
        <f t="shared" si="0"/>
        <v>137.5</v>
      </c>
      <c r="H18" s="15">
        <v>4.58</v>
      </c>
      <c r="I18" s="15">
        <f t="shared" si="1"/>
        <v>629.75</v>
      </c>
      <c r="J18" s="15">
        <v>7</v>
      </c>
      <c r="K18" s="15">
        <f t="shared" si="2"/>
        <v>15.8</v>
      </c>
      <c r="L18" s="15">
        <v>17</v>
      </c>
      <c r="M18" s="15" t="s">
        <v>19</v>
      </c>
      <c r="N18" s="15" t="s">
        <v>573</v>
      </c>
      <c r="O18" s="15" t="s">
        <v>570</v>
      </c>
    </row>
    <row r="19" spans="1:15">
      <c r="A19" s="15">
        <v>3210103736</v>
      </c>
      <c r="B19" s="15" t="s">
        <v>240</v>
      </c>
      <c r="C19" s="5" t="s">
        <v>168</v>
      </c>
      <c r="D19" s="15">
        <v>4.5</v>
      </c>
      <c r="E19" s="15">
        <v>14.4</v>
      </c>
      <c r="F19" s="15">
        <v>146</v>
      </c>
      <c r="G19" s="16">
        <f t="shared" si="0"/>
        <v>145.301029995664</v>
      </c>
      <c r="H19" s="15">
        <v>4.47</v>
      </c>
      <c r="I19" s="15">
        <f t="shared" si="1"/>
        <v>649.495604080618</v>
      </c>
      <c r="J19" s="15">
        <v>3.2</v>
      </c>
      <c r="K19" s="15">
        <f t="shared" si="2"/>
        <v>17.6</v>
      </c>
      <c r="L19" s="15">
        <v>18</v>
      </c>
      <c r="M19" s="15" t="s">
        <v>19</v>
      </c>
      <c r="N19" s="15" t="s">
        <v>574</v>
      </c>
      <c r="O19" s="15" t="s">
        <v>570</v>
      </c>
    </row>
    <row r="20" spans="1:15">
      <c r="A20" s="15">
        <v>3210104263</v>
      </c>
      <c r="B20" s="15" t="s">
        <v>340</v>
      </c>
      <c r="C20" s="5" t="s">
        <v>176</v>
      </c>
      <c r="D20" s="15">
        <v>4.49</v>
      </c>
      <c r="E20" s="15">
        <v>15.2</v>
      </c>
      <c r="F20" s="15">
        <v>142</v>
      </c>
      <c r="G20" s="16">
        <f t="shared" si="0"/>
        <v>142</v>
      </c>
      <c r="H20" s="15">
        <v>4.47</v>
      </c>
      <c r="I20" s="15">
        <f t="shared" si="1"/>
        <v>634.74</v>
      </c>
      <c r="J20" s="15">
        <v>5.6</v>
      </c>
      <c r="K20" s="15">
        <f t="shared" si="2"/>
        <v>20.8</v>
      </c>
      <c r="L20" s="15">
        <v>19</v>
      </c>
      <c r="M20" s="15" t="s">
        <v>19</v>
      </c>
      <c r="N20" s="15" t="s">
        <v>571</v>
      </c>
      <c r="O20" s="15" t="s">
        <v>570</v>
      </c>
    </row>
    <row r="21" spans="1:15">
      <c r="A21" s="15">
        <v>3210102486</v>
      </c>
      <c r="B21" s="15" t="s">
        <v>137</v>
      </c>
      <c r="C21" s="5" t="s">
        <v>183</v>
      </c>
      <c r="D21" s="15">
        <v>4.46</v>
      </c>
      <c r="E21" s="15">
        <v>18.4</v>
      </c>
      <c r="F21" s="15">
        <v>145.5</v>
      </c>
      <c r="G21" s="16">
        <f t="shared" si="0"/>
        <v>145.176091259056</v>
      </c>
      <c r="H21" s="15">
        <v>4.49</v>
      </c>
      <c r="I21" s="15">
        <f t="shared" si="1"/>
        <v>651.84064975316</v>
      </c>
      <c r="J21" s="15">
        <v>3</v>
      </c>
      <c r="K21" s="15">
        <f t="shared" si="2"/>
        <v>21.4</v>
      </c>
      <c r="L21" s="15">
        <v>20</v>
      </c>
      <c r="M21" s="15" t="s">
        <v>19</v>
      </c>
      <c r="N21" s="15" t="s">
        <v>571</v>
      </c>
      <c r="O21" s="15" t="s">
        <v>570</v>
      </c>
    </row>
    <row r="22" spans="1:15">
      <c r="A22" s="15">
        <v>3210103027</v>
      </c>
      <c r="B22" s="15" t="s">
        <v>161</v>
      </c>
      <c r="C22" s="5" t="s">
        <v>191</v>
      </c>
      <c r="D22" s="15">
        <v>4.49</v>
      </c>
      <c r="E22" s="15">
        <v>15.2</v>
      </c>
      <c r="F22" s="15">
        <v>140</v>
      </c>
      <c r="G22" s="16">
        <f t="shared" si="0"/>
        <v>140</v>
      </c>
      <c r="H22" s="15">
        <v>4.5</v>
      </c>
      <c r="I22" s="15">
        <f t="shared" si="1"/>
        <v>630</v>
      </c>
      <c r="J22" s="15">
        <v>6.8</v>
      </c>
      <c r="K22" s="15">
        <f t="shared" si="2"/>
        <v>22</v>
      </c>
      <c r="L22" s="15">
        <v>21</v>
      </c>
      <c r="M22" s="15" t="s">
        <v>19</v>
      </c>
      <c r="N22" s="15" t="s">
        <v>573</v>
      </c>
      <c r="O22" s="15" t="s">
        <v>570</v>
      </c>
    </row>
    <row r="23" spans="1:15">
      <c r="A23" s="15">
        <v>3210106312</v>
      </c>
      <c r="B23" s="15" t="s">
        <v>551</v>
      </c>
      <c r="C23" s="5" t="s">
        <v>199</v>
      </c>
      <c r="D23" s="15">
        <v>4.47</v>
      </c>
      <c r="E23" s="15">
        <v>17.6</v>
      </c>
      <c r="F23" s="15">
        <v>144</v>
      </c>
      <c r="G23" s="16">
        <f t="shared" si="0"/>
        <v>144</v>
      </c>
      <c r="H23" s="15">
        <v>4.43</v>
      </c>
      <c r="I23" s="15">
        <f t="shared" si="1"/>
        <v>637.92</v>
      </c>
      <c r="J23" s="15">
        <v>4.8</v>
      </c>
      <c r="K23" s="15">
        <f t="shared" si="2"/>
        <v>22.4</v>
      </c>
      <c r="L23" s="15">
        <v>22</v>
      </c>
      <c r="M23" s="15" t="s">
        <v>19</v>
      </c>
      <c r="N23" s="15" t="s">
        <v>574</v>
      </c>
      <c r="O23" s="15" t="s">
        <v>570</v>
      </c>
    </row>
    <row r="24" spans="1:15">
      <c r="A24" s="15">
        <v>3210102432</v>
      </c>
      <c r="B24" s="15" t="s">
        <v>121</v>
      </c>
      <c r="C24" s="5" t="s">
        <v>207</v>
      </c>
      <c r="D24" s="15">
        <v>4.46</v>
      </c>
      <c r="E24" s="15">
        <v>18.4</v>
      </c>
      <c r="F24" s="15">
        <v>143</v>
      </c>
      <c r="G24" s="16">
        <f t="shared" si="0"/>
        <v>143</v>
      </c>
      <c r="H24" s="15">
        <v>4.47</v>
      </c>
      <c r="I24" s="15">
        <f t="shared" si="1"/>
        <v>639.21</v>
      </c>
      <c r="J24" s="15">
        <v>4.4</v>
      </c>
      <c r="K24" s="15">
        <f t="shared" si="2"/>
        <v>22.8</v>
      </c>
      <c r="L24" s="15">
        <v>23</v>
      </c>
      <c r="M24" s="15" t="s">
        <v>19</v>
      </c>
      <c r="N24" s="15" t="s">
        <v>573</v>
      </c>
      <c r="O24" s="15" t="s">
        <v>570</v>
      </c>
    </row>
    <row r="25" spans="1:15">
      <c r="A25" s="15">
        <v>3210103944</v>
      </c>
      <c r="B25" s="15" t="s">
        <v>263</v>
      </c>
      <c r="C25" s="5" t="s">
        <v>213</v>
      </c>
      <c r="D25" s="15">
        <v>4.45</v>
      </c>
      <c r="E25" s="15">
        <v>20</v>
      </c>
      <c r="F25" s="15">
        <v>151</v>
      </c>
      <c r="G25" s="16">
        <f t="shared" si="0"/>
        <v>145.845098040014</v>
      </c>
      <c r="H25" s="15">
        <v>4.51</v>
      </c>
      <c r="I25" s="15">
        <f t="shared" si="1"/>
        <v>657.761392160464</v>
      </c>
      <c r="J25" s="15">
        <v>2.8</v>
      </c>
      <c r="K25" s="15">
        <f t="shared" si="2"/>
        <v>22.8</v>
      </c>
      <c r="L25" s="15">
        <v>23</v>
      </c>
      <c r="M25" s="15" t="s">
        <v>19</v>
      </c>
      <c r="N25" s="15" t="s">
        <v>569</v>
      </c>
      <c r="O25" s="15" t="s">
        <v>570</v>
      </c>
    </row>
    <row r="26" spans="1:15">
      <c r="A26" s="15">
        <v>3210101962</v>
      </c>
      <c r="B26" s="15" t="s">
        <v>62</v>
      </c>
      <c r="C26" s="5" t="s">
        <v>220</v>
      </c>
      <c r="D26" s="15">
        <v>4.49</v>
      </c>
      <c r="E26" s="15">
        <v>15.2</v>
      </c>
      <c r="F26" s="15">
        <v>137</v>
      </c>
      <c r="G26" s="16">
        <f t="shared" si="0"/>
        <v>137</v>
      </c>
      <c r="H26" s="15">
        <v>4.51</v>
      </c>
      <c r="I26" s="15">
        <f t="shared" si="1"/>
        <v>617.87</v>
      </c>
      <c r="J26" s="15">
        <v>8.8</v>
      </c>
      <c r="K26" s="15">
        <f t="shared" si="2"/>
        <v>24</v>
      </c>
      <c r="L26" s="15">
        <v>25</v>
      </c>
      <c r="M26" s="15" t="s">
        <v>19</v>
      </c>
      <c r="N26" s="15" t="s">
        <v>571</v>
      </c>
      <c r="O26" s="15" t="s">
        <v>570</v>
      </c>
    </row>
    <row r="27" spans="1:15">
      <c r="A27" s="15">
        <v>3210104765</v>
      </c>
      <c r="B27" s="15" t="s">
        <v>401</v>
      </c>
      <c r="C27" s="5" t="s">
        <v>227</v>
      </c>
      <c r="D27" s="15">
        <v>4.43</v>
      </c>
      <c r="E27" s="15">
        <v>20.8</v>
      </c>
      <c r="F27" s="15">
        <v>172.5</v>
      </c>
      <c r="G27" s="16">
        <f t="shared" si="0"/>
        <v>146.454844860009</v>
      </c>
      <c r="H27" s="15">
        <v>4.4</v>
      </c>
      <c r="I27" s="15">
        <f t="shared" si="1"/>
        <v>644.401317384037</v>
      </c>
      <c r="J27" s="15">
        <v>3.6</v>
      </c>
      <c r="K27" s="15">
        <f t="shared" si="2"/>
        <v>24.4</v>
      </c>
      <c r="L27" s="15">
        <v>26</v>
      </c>
      <c r="M27" s="15" t="s">
        <v>19</v>
      </c>
      <c r="N27" s="15" t="s">
        <v>574</v>
      </c>
      <c r="O27" s="15" t="s">
        <v>570</v>
      </c>
    </row>
    <row r="28" spans="1:15">
      <c r="A28" s="15">
        <v>3210105245</v>
      </c>
      <c r="B28" s="15" t="s">
        <v>464</v>
      </c>
      <c r="C28" s="5" t="s">
        <v>233</v>
      </c>
      <c r="D28" s="15">
        <v>4.43</v>
      </c>
      <c r="E28" s="15">
        <v>20.8</v>
      </c>
      <c r="F28" s="15">
        <v>144</v>
      </c>
      <c r="G28" s="16">
        <f t="shared" si="0"/>
        <v>144</v>
      </c>
      <c r="H28" s="15">
        <v>4.46</v>
      </c>
      <c r="I28" s="15">
        <f t="shared" si="1"/>
        <v>642.24</v>
      </c>
      <c r="J28" s="15">
        <v>4</v>
      </c>
      <c r="K28" s="15">
        <f t="shared" si="2"/>
        <v>24.8</v>
      </c>
      <c r="L28" s="15">
        <v>27</v>
      </c>
      <c r="M28" s="15" t="s">
        <v>19</v>
      </c>
      <c r="N28" s="15" t="s">
        <v>571</v>
      </c>
      <c r="O28" s="15" t="s">
        <v>570</v>
      </c>
    </row>
    <row r="29" spans="1:15">
      <c r="A29" s="15">
        <v>3210103867</v>
      </c>
      <c r="B29" s="15" t="s">
        <v>255</v>
      </c>
      <c r="C29" s="5" t="s">
        <v>240</v>
      </c>
      <c r="D29" s="15">
        <v>4.41</v>
      </c>
      <c r="E29" s="15">
        <v>22.4</v>
      </c>
      <c r="F29" s="15">
        <v>145</v>
      </c>
      <c r="G29" s="16">
        <f t="shared" si="0"/>
        <v>145</v>
      </c>
      <c r="H29" s="15">
        <v>4.4</v>
      </c>
      <c r="I29" s="15">
        <f t="shared" si="1"/>
        <v>638</v>
      </c>
      <c r="J29" s="15">
        <v>4.6</v>
      </c>
      <c r="K29" s="15">
        <f t="shared" si="2"/>
        <v>27</v>
      </c>
      <c r="L29" s="15">
        <v>28</v>
      </c>
      <c r="M29" s="15" t="s">
        <v>19</v>
      </c>
      <c r="N29" s="15" t="s">
        <v>574</v>
      </c>
      <c r="O29" s="15" t="s">
        <v>570</v>
      </c>
    </row>
    <row r="30" spans="1:15">
      <c r="A30" s="15">
        <v>3210102422</v>
      </c>
      <c r="B30" s="15" t="s">
        <v>113</v>
      </c>
      <c r="C30" s="5" t="s">
        <v>247</v>
      </c>
      <c r="D30" s="15">
        <v>4.41</v>
      </c>
      <c r="E30" s="15">
        <v>22.4</v>
      </c>
      <c r="F30" s="15">
        <v>148</v>
      </c>
      <c r="G30" s="16">
        <f t="shared" si="0"/>
        <v>145.602059991328</v>
      </c>
      <c r="H30" s="15">
        <v>4.37</v>
      </c>
      <c r="I30" s="15">
        <f t="shared" si="1"/>
        <v>636.281002162103</v>
      </c>
      <c r="J30" s="15">
        <v>5.4</v>
      </c>
      <c r="K30" s="15">
        <f t="shared" si="2"/>
        <v>27.8</v>
      </c>
      <c r="L30" s="15">
        <v>29</v>
      </c>
      <c r="M30" s="15" t="s">
        <v>19</v>
      </c>
      <c r="N30" s="15" t="s">
        <v>571</v>
      </c>
      <c r="O30" s="15" t="s">
        <v>570</v>
      </c>
    </row>
    <row r="31" spans="1:15">
      <c r="A31" s="15">
        <v>3210104386</v>
      </c>
      <c r="B31" s="15" t="s">
        <v>367</v>
      </c>
      <c r="C31" s="5" t="s">
        <v>255</v>
      </c>
      <c r="D31" s="15">
        <v>4.4</v>
      </c>
      <c r="E31" s="15">
        <v>24.8</v>
      </c>
      <c r="F31" s="15">
        <v>146.5</v>
      </c>
      <c r="G31" s="16">
        <f t="shared" si="0"/>
        <v>145.397940008672</v>
      </c>
      <c r="H31" s="15">
        <v>4.42</v>
      </c>
      <c r="I31" s="15">
        <f t="shared" si="1"/>
        <v>642.65889483833</v>
      </c>
      <c r="J31" s="15">
        <v>3.8</v>
      </c>
      <c r="K31" s="15">
        <f t="shared" si="2"/>
        <v>28.6</v>
      </c>
      <c r="L31" s="15">
        <v>30</v>
      </c>
      <c r="M31" s="15" t="s">
        <v>19</v>
      </c>
      <c r="N31" s="15" t="s">
        <v>574</v>
      </c>
      <c r="O31" s="15" t="s">
        <v>570</v>
      </c>
    </row>
    <row r="32" spans="1:15">
      <c r="A32" s="15">
        <v>3210104972</v>
      </c>
      <c r="B32" s="15" t="s">
        <v>418</v>
      </c>
      <c r="C32" s="5" t="s">
        <v>263</v>
      </c>
      <c r="D32" s="15">
        <v>4.4</v>
      </c>
      <c r="E32" s="15">
        <v>24.8</v>
      </c>
      <c r="F32" s="15">
        <v>144</v>
      </c>
      <c r="G32" s="16">
        <f t="shared" si="0"/>
        <v>144</v>
      </c>
      <c r="H32" s="15">
        <v>4.43</v>
      </c>
      <c r="I32" s="15">
        <f t="shared" si="1"/>
        <v>637.92</v>
      </c>
      <c r="J32" s="15">
        <v>4.8</v>
      </c>
      <c r="K32" s="15">
        <f t="shared" si="2"/>
        <v>29.6</v>
      </c>
      <c r="L32" s="15">
        <v>31</v>
      </c>
      <c r="M32" s="15" t="s">
        <v>19</v>
      </c>
      <c r="N32" s="15" t="s">
        <v>571</v>
      </c>
      <c r="O32" s="15" t="s">
        <v>570</v>
      </c>
    </row>
    <row r="33" spans="1:15">
      <c r="A33" s="15">
        <v>3210105734</v>
      </c>
      <c r="B33" s="15" t="s">
        <v>477</v>
      </c>
      <c r="C33" s="5" t="s">
        <v>280</v>
      </c>
      <c r="D33" s="15">
        <v>4.4</v>
      </c>
      <c r="E33" s="15">
        <v>24.8</v>
      </c>
      <c r="F33" s="15">
        <v>144.5</v>
      </c>
      <c r="G33" s="16">
        <f t="shared" si="0"/>
        <v>144.5</v>
      </c>
      <c r="H33" s="15">
        <v>4.39</v>
      </c>
      <c r="I33" s="15">
        <f t="shared" si="1"/>
        <v>634.355</v>
      </c>
      <c r="J33" s="15">
        <v>5.8</v>
      </c>
      <c r="K33" s="15">
        <f t="shared" si="2"/>
        <v>30.6</v>
      </c>
      <c r="L33" s="15">
        <v>32</v>
      </c>
      <c r="M33" s="15" t="s">
        <v>19</v>
      </c>
      <c r="N33" s="15" t="s">
        <v>569</v>
      </c>
      <c r="O33" s="15" t="s">
        <v>570</v>
      </c>
    </row>
    <row r="34" spans="1:15">
      <c r="A34" s="15">
        <v>3210105118</v>
      </c>
      <c r="B34" s="15" t="s">
        <v>431</v>
      </c>
      <c r="C34" s="5" t="s">
        <v>288</v>
      </c>
      <c r="D34" s="15">
        <v>4.41</v>
      </c>
      <c r="E34" s="15">
        <v>22.4</v>
      </c>
      <c r="F34" s="15">
        <v>140.5</v>
      </c>
      <c r="G34" s="16">
        <f t="shared" si="0"/>
        <v>140.5</v>
      </c>
      <c r="H34" s="15">
        <v>4.37</v>
      </c>
      <c r="I34" s="15">
        <f t="shared" si="1"/>
        <v>613.985</v>
      </c>
      <c r="J34" s="15">
        <v>9.4</v>
      </c>
      <c r="K34" s="15">
        <f t="shared" si="2"/>
        <v>31.8</v>
      </c>
      <c r="L34" s="15">
        <v>33</v>
      </c>
      <c r="M34" s="15" t="s">
        <v>19</v>
      </c>
      <c r="N34" s="15" t="s">
        <v>573</v>
      </c>
      <c r="O34" s="15" t="s">
        <v>570</v>
      </c>
    </row>
    <row r="35" spans="1:15">
      <c r="A35" s="15">
        <v>3210105131</v>
      </c>
      <c r="B35" s="15" t="s">
        <v>437</v>
      </c>
      <c r="C35" s="5" t="s">
        <v>310</v>
      </c>
      <c r="D35" s="15">
        <v>4.4</v>
      </c>
      <c r="E35" s="15">
        <v>24.8</v>
      </c>
      <c r="F35" s="15">
        <v>145</v>
      </c>
      <c r="G35" s="16">
        <f t="shared" si="0"/>
        <v>145</v>
      </c>
      <c r="H35" s="15">
        <v>4.31</v>
      </c>
      <c r="I35" s="15">
        <f t="shared" si="1"/>
        <v>624.95</v>
      </c>
      <c r="J35" s="15">
        <v>7.8</v>
      </c>
      <c r="K35" s="15">
        <f t="shared" si="2"/>
        <v>32.6</v>
      </c>
      <c r="L35" s="15">
        <v>34</v>
      </c>
      <c r="M35" s="15" t="s">
        <v>19</v>
      </c>
      <c r="N35" s="15" t="s">
        <v>571</v>
      </c>
      <c r="O35" s="15" t="s">
        <v>570</v>
      </c>
    </row>
    <row r="36" spans="1:15">
      <c r="A36" s="15">
        <v>3210106160</v>
      </c>
      <c r="B36" s="15" t="s">
        <v>527</v>
      </c>
      <c r="C36" s="5" t="s">
        <v>318</v>
      </c>
      <c r="D36" s="15">
        <v>4.4</v>
      </c>
      <c r="E36" s="15">
        <v>24.8</v>
      </c>
      <c r="F36" s="15">
        <v>141</v>
      </c>
      <c r="G36" s="16">
        <f t="shared" si="0"/>
        <v>141</v>
      </c>
      <c r="H36" s="15">
        <v>4.36</v>
      </c>
      <c r="I36" s="15">
        <f t="shared" si="1"/>
        <v>614.76</v>
      </c>
      <c r="J36" s="15">
        <v>9.2</v>
      </c>
      <c r="K36" s="15">
        <f t="shared" si="2"/>
        <v>34</v>
      </c>
      <c r="L36" s="15">
        <v>35</v>
      </c>
      <c r="M36" s="15" t="s">
        <v>19</v>
      </c>
      <c r="N36" s="15" t="s">
        <v>574</v>
      </c>
      <c r="O36" s="15" t="s">
        <v>570</v>
      </c>
    </row>
    <row r="37" spans="1:15">
      <c r="A37" s="15">
        <v>3210104500</v>
      </c>
      <c r="B37" s="15" t="s">
        <v>374</v>
      </c>
      <c r="C37" s="5" t="s">
        <v>325</v>
      </c>
      <c r="D37" s="15">
        <v>4.38</v>
      </c>
      <c r="E37" s="15">
        <v>30.4</v>
      </c>
      <c r="F37" s="15">
        <v>145.5</v>
      </c>
      <c r="G37" s="16">
        <f t="shared" si="0"/>
        <v>145.176091259056</v>
      </c>
      <c r="H37" s="15">
        <v>4.39</v>
      </c>
      <c r="I37" s="15">
        <f t="shared" si="1"/>
        <v>637.323040627254</v>
      </c>
      <c r="J37" s="15">
        <v>5.2</v>
      </c>
      <c r="K37" s="15">
        <f t="shared" si="2"/>
        <v>35.6</v>
      </c>
      <c r="L37" s="15">
        <v>36</v>
      </c>
      <c r="M37" s="15" t="s">
        <v>19</v>
      </c>
      <c r="N37" s="15" t="s">
        <v>574</v>
      </c>
      <c r="O37" s="15" t="s">
        <v>570</v>
      </c>
    </row>
    <row r="38" spans="1:15">
      <c r="A38" s="15">
        <v>3210103687</v>
      </c>
      <c r="B38" s="15" t="s">
        <v>576</v>
      </c>
      <c r="C38" s="5" t="s">
        <v>333</v>
      </c>
      <c r="D38" s="15">
        <v>4.38</v>
      </c>
      <c r="E38" s="15">
        <v>30.4</v>
      </c>
      <c r="F38" s="15">
        <v>143.5</v>
      </c>
      <c r="G38" s="16">
        <f t="shared" si="0"/>
        <v>143.5</v>
      </c>
      <c r="H38" s="15">
        <v>4.41</v>
      </c>
      <c r="I38" s="15">
        <f t="shared" si="1"/>
        <v>632.835</v>
      </c>
      <c r="J38" s="15">
        <v>6</v>
      </c>
      <c r="K38" s="15">
        <f t="shared" si="2"/>
        <v>36.4</v>
      </c>
      <c r="L38" s="15">
        <v>37</v>
      </c>
      <c r="M38" s="15" t="s">
        <v>19</v>
      </c>
      <c r="N38" s="15" t="s">
        <v>573</v>
      </c>
      <c r="O38" s="15" t="s">
        <v>570</v>
      </c>
    </row>
    <row r="39" spans="1:15">
      <c r="A39" s="15">
        <v>3210105742</v>
      </c>
      <c r="B39" s="15" t="s">
        <v>577</v>
      </c>
      <c r="C39" s="5" t="s">
        <v>340</v>
      </c>
      <c r="D39" s="15">
        <v>4.35</v>
      </c>
      <c r="E39" s="15">
        <v>32.8</v>
      </c>
      <c r="F39" s="15">
        <v>143</v>
      </c>
      <c r="G39" s="16">
        <f t="shared" si="0"/>
        <v>143</v>
      </c>
      <c r="H39" s="15">
        <v>4.36</v>
      </c>
      <c r="I39" s="15">
        <f t="shared" si="1"/>
        <v>623.48</v>
      </c>
      <c r="J39" s="15">
        <v>8</v>
      </c>
      <c r="K39" s="15">
        <f t="shared" si="2"/>
        <v>40.8</v>
      </c>
      <c r="L39" s="15">
        <v>38</v>
      </c>
      <c r="M39" s="15" t="s">
        <v>19</v>
      </c>
      <c r="N39" s="15" t="s">
        <v>573</v>
      </c>
      <c r="O39" s="15" t="s">
        <v>570</v>
      </c>
    </row>
    <row r="40" spans="1:15">
      <c r="A40" s="15">
        <v>3210103664</v>
      </c>
      <c r="B40" s="15" t="s">
        <v>233</v>
      </c>
      <c r="C40" s="5" t="s">
        <v>345</v>
      </c>
      <c r="D40" s="15">
        <v>4.35</v>
      </c>
      <c r="E40" s="15">
        <v>32.8</v>
      </c>
      <c r="F40" s="15">
        <v>142</v>
      </c>
      <c r="G40" s="16">
        <f t="shared" si="0"/>
        <v>142</v>
      </c>
      <c r="H40" s="15">
        <v>4.37</v>
      </c>
      <c r="I40" s="15">
        <f t="shared" si="1"/>
        <v>620.54</v>
      </c>
      <c r="J40" s="15">
        <v>8.2</v>
      </c>
      <c r="K40" s="15">
        <f t="shared" si="2"/>
        <v>41</v>
      </c>
      <c r="L40" s="15">
        <v>39</v>
      </c>
      <c r="M40" s="15" t="s">
        <v>19</v>
      </c>
      <c r="N40" s="15" t="s">
        <v>574</v>
      </c>
      <c r="O40" s="15" t="s">
        <v>570</v>
      </c>
    </row>
    <row r="41" spans="1:15">
      <c r="A41" s="15">
        <v>3210102130</v>
      </c>
      <c r="B41" s="15" t="s">
        <v>71</v>
      </c>
      <c r="C41" s="5" t="s">
        <v>351</v>
      </c>
      <c r="D41" s="15">
        <v>4.34</v>
      </c>
      <c r="E41" s="15">
        <v>34.4</v>
      </c>
      <c r="F41" s="15">
        <v>147</v>
      </c>
      <c r="G41" s="16">
        <f t="shared" si="0"/>
        <v>145.47712125472</v>
      </c>
      <c r="H41" s="15">
        <v>4.32</v>
      </c>
      <c r="I41" s="15">
        <f t="shared" si="1"/>
        <v>628.461163820389</v>
      </c>
      <c r="J41" s="15">
        <v>7.2</v>
      </c>
      <c r="K41" s="15">
        <f t="shared" si="2"/>
        <v>41.6</v>
      </c>
      <c r="L41" s="15">
        <v>40</v>
      </c>
      <c r="M41" s="15" t="s">
        <v>19</v>
      </c>
      <c r="N41" s="15" t="s">
        <v>569</v>
      </c>
      <c r="O41" s="15" t="s">
        <v>570</v>
      </c>
    </row>
    <row r="42" spans="1:15">
      <c r="A42" s="15">
        <v>3210101953</v>
      </c>
      <c r="B42" s="15" t="s">
        <v>51</v>
      </c>
      <c r="C42" s="5" t="s">
        <v>358</v>
      </c>
      <c r="D42" s="15">
        <v>4.33</v>
      </c>
      <c r="E42" s="15">
        <v>37.6</v>
      </c>
      <c r="F42" s="15">
        <v>170.5</v>
      </c>
      <c r="G42" s="16">
        <f t="shared" si="0"/>
        <v>146.423245873937</v>
      </c>
      <c r="H42" s="15">
        <v>4.38</v>
      </c>
      <c r="I42" s="15">
        <f t="shared" si="1"/>
        <v>641.333816927843</v>
      </c>
      <c r="J42" s="15">
        <v>4.2</v>
      </c>
      <c r="K42" s="15">
        <f t="shared" si="2"/>
        <v>41.8</v>
      </c>
      <c r="L42" s="15">
        <v>41</v>
      </c>
      <c r="M42" s="15" t="s">
        <v>19</v>
      </c>
      <c r="N42" s="15" t="s">
        <v>569</v>
      </c>
      <c r="O42" s="15" t="s">
        <v>570</v>
      </c>
    </row>
    <row r="43" spans="1:15">
      <c r="A43" s="15">
        <v>3210105994</v>
      </c>
      <c r="B43" s="15" t="s">
        <v>513</v>
      </c>
      <c r="C43" s="5" t="s">
        <v>367</v>
      </c>
      <c r="D43" s="15">
        <v>4.39</v>
      </c>
      <c r="E43" s="15">
        <v>29.6</v>
      </c>
      <c r="F43" s="15">
        <v>135</v>
      </c>
      <c r="G43" s="16">
        <f t="shared" si="0"/>
        <v>135</v>
      </c>
      <c r="H43" s="15">
        <v>4.38</v>
      </c>
      <c r="I43" s="15">
        <f t="shared" si="1"/>
        <v>591.3</v>
      </c>
      <c r="J43" s="15">
        <v>12.6</v>
      </c>
      <c r="K43" s="15">
        <f t="shared" si="2"/>
        <v>42.2</v>
      </c>
      <c r="L43" s="15">
        <v>42</v>
      </c>
      <c r="M43" s="15" t="s">
        <v>19</v>
      </c>
      <c r="N43" s="15" t="s">
        <v>573</v>
      </c>
      <c r="O43" s="15" t="s">
        <v>570</v>
      </c>
    </row>
    <row r="44" spans="1:15">
      <c r="A44" s="15">
        <v>3210105763</v>
      </c>
      <c r="B44" s="15" t="s">
        <v>491</v>
      </c>
      <c r="C44" s="5" t="s">
        <v>374</v>
      </c>
      <c r="D44" s="15">
        <v>4.4</v>
      </c>
      <c r="E44" s="15">
        <v>24.8</v>
      </c>
      <c r="F44" s="15">
        <v>128</v>
      </c>
      <c r="G44" s="16">
        <f t="shared" si="0"/>
        <v>128</v>
      </c>
      <c r="H44" s="15">
        <v>4.41</v>
      </c>
      <c r="I44" s="15">
        <f t="shared" si="1"/>
        <v>564.48</v>
      </c>
      <c r="J44" s="15">
        <v>18.4</v>
      </c>
      <c r="K44" s="15">
        <f t="shared" si="2"/>
        <v>43.2</v>
      </c>
      <c r="L44" s="15">
        <v>43</v>
      </c>
      <c r="M44" s="15" t="s">
        <v>19</v>
      </c>
      <c r="N44" s="15" t="s">
        <v>569</v>
      </c>
      <c r="O44" s="15" t="s">
        <v>570</v>
      </c>
    </row>
    <row r="45" spans="1:15">
      <c r="A45" s="15">
        <v>3210102230</v>
      </c>
      <c r="B45" s="15" t="s">
        <v>88</v>
      </c>
      <c r="C45" s="5" t="s">
        <v>381</v>
      </c>
      <c r="D45" s="15">
        <v>4.34</v>
      </c>
      <c r="E45" s="15">
        <v>34.4</v>
      </c>
      <c r="F45" s="15">
        <v>141.5</v>
      </c>
      <c r="G45" s="16">
        <f t="shared" si="0"/>
        <v>141.5</v>
      </c>
      <c r="H45" s="15">
        <v>4.36</v>
      </c>
      <c r="I45" s="15">
        <f t="shared" si="1"/>
        <v>616.94</v>
      </c>
      <c r="J45" s="15">
        <v>9</v>
      </c>
      <c r="K45" s="15">
        <f t="shared" si="2"/>
        <v>43.4</v>
      </c>
      <c r="L45" s="15">
        <v>44</v>
      </c>
      <c r="M45" s="15" t="s">
        <v>19</v>
      </c>
      <c r="N45" s="15" t="s">
        <v>574</v>
      </c>
      <c r="O45" s="15" t="s">
        <v>570</v>
      </c>
    </row>
    <row r="46" spans="1:15">
      <c r="A46" s="15">
        <v>3210104193</v>
      </c>
      <c r="B46" s="15" t="s">
        <v>333</v>
      </c>
      <c r="C46" s="5" t="s">
        <v>409</v>
      </c>
      <c r="D46" s="15">
        <v>4.3</v>
      </c>
      <c r="E46" s="15">
        <v>38.4</v>
      </c>
      <c r="F46" s="15">
        <v>154</v>
      </c>
      <c r="G46" s="16">
        <f t="shared" si="0"/>
        <v>146</v>
      </c>
      <c r="H46" s="15">
        <v>4.32</v>
      </c>
      <c r="I46" s="15">
        <f t="shared" si="1"/>
        <v>630.72</v>
      </c>
      <c r="J46" s="15">
        <v>6.4</v>
      </c>
      <c r="K46" s="15">
        <f t="shared" si="2"/>
        <v>44.8</v>
      </c>
      <c r="L46" s="15">
        <v>45</v>
      </c>
      <c r="M46" s="15" t="s">
        <v>19</v>
      </c>
      <c r="N46" s="15" t="s">
        <v>573</v>
      </c>
      <c r="O46" s="15" t="s">
        <v>570</v>
      </c>
    </row>
    <row r="47" spans="1:15">
      <c r="A47" s="15">
        <v>3210103089</v>
      </c>
      <c r="B47" s="15" t="s">
        <v>191</v>
      </c>
      <c r="C47" s="5" t="s">
        <v>418</v>
      </c>
      <c r="D47" s="15">
        <v>4.34</v>
      </c>
      <c r="E47" s="15">
        <v>34.4</v>
      </c>
      <c r="F47" s="15">
        <v>137.5</v>
      </c>
      <c r="G47" s="16">
        <f t="shared" si="0"/>
        <v>137.5</v>
      </c>
      <c r="H47" s="15">
        <v>4.37</v>
      </c>
      <c r="I47" s="15">
        <f t="shared" si="1"/>
        <v>600.875</v>
      </c>
      <c r="J47" s="15">
        <v>11.4</v>
      </c>
      <c r="K47" s="15">
        <f t="shared" si="2"/>
        <v>45.8</v>
      </c>
      <c r="L47" s="15">
        <v>46</v>
      </c>
      <c r="M47" s="15" t="s">
        <v>19</v>
      </c>
      <c r="N47" s="15" t="s">
        <v>571</v>
      </c>
      <c r="O47" s="15" t="s">
        <v>570</v>
      </c>
    </row>
    <row r="48" spans="1:15">
      <c r="A48" s="15">
        <v>3210103524</v>
      </c>
      <c r="B48" s="15" t="s">
        <v>213</v>
      </c>
      <c r="C48" s="5" t="s">
        <v>425</v>
      </c>
      <c r="D48" s="15">
        <v>4.3</v>
      </c>
      <c r="E48" s="15">
        <v>38.4</v>
      </c>
      <c r="F48" s="15">
        <v>144</v>
      </c>
      <c r="G48" s="16">
        <f t="shared" si="0"/>
        <v>144</v>
      </c>
      <c r="H48" s="15">
        <v>4.3</v>
      </c>
      <c r="I48" s="15">
        <f t="shared" si="1"/>
        <v>619.2</v>
      </c>
      <c r="J48" s="15">
        <v>8.6</v>
      </c>
      <c r="K48" s="15">
        <f t="shared" si="2"/>
        <v>47</v>
      </c>
      <c r="L48" s="15">
        <v>47</v>
      </c>
      <c r="M48" s="15" t="s">
        <v>19</v>
      </c>
      <c r="N48" s="15" t="s">
        <v>573</v>
      </c>
      <c r="O48" s="15" t="s">
        <v>570</v>
      </c>
    </row>
    <row r="49" spans="1:15">
      <c r="A49" s="15">
        <v>3210103183</v>
      </c>
      <c r="B49" s="15" t="s">
        <v>199</v>
      </c>
      <c r="C49" s="5" t="s">
        <v>431</v>
      </c>
      <c r="D49" s="15">
        <v>4.29</v>
      </c>
      <c r="E49" s="15">
        <v>40.8</v>
      </c>
      <c r="F49" s="15">
        <v>148.5</v>
      </c>
      <c r="G49" s="16">
        <f t="shared" si="0"/>
        <v>145.653212513775</v>
      </c>
      <c r="H49" s="15">
        <v>4.3</v>
      </c>
      <c r="I49" s="15">
        <f t="shared" si="1"/>
        <v>626.308813809234</v>
      </c>
      <c r="J49" s="15">
        <v>7.4</v>
      </c>
      <c r="K49" s="15">
        <f t="shared" si="2"/>
        <v>48.2</v>
      </c>
      <c r="L49" s="15">
        <v>48</v>
      </c>
      <c r="M49" s="15" t="s">
        <v>19</v>
      </c>
      <c r="N49" s="15" t="s">
        <v>569</v>
      </c>
      <c r="O49" s="15" t="s">
        <v>570</v>
      </c>
    </row>
    <row r="50" spans="1:15">
      <c r="A50" s="15">
        <v>3210102435</v>
      </c>
      <c r="B50" s="15" t="s">
        <v>129</v>
      </c>
      <c r="C50" s="5" t="s">
        <v>437</v>
      </c>
      <c r="D50" s="15">
        <v>4.34</v>
      </c>
      <c r="E50" s="15">
        <v>34.4</v>
      </c>
      <c r="F50" s="15">
        <v>136</v>
      </c>
      <c r="G50" s="16">
        <f t="shared" si="0"/>
        <v>136</v>
      </c>
      <c r="H50" s="15">
        <v>4.31</v>
      </c>
      <c r="I50" s="15">
        <f t="shared" si="1"/>
        <v>586.16</v>
      </c>
      <c r="J50" s="15">
        <v>13.8</v>
      </c>
      <c r="K50" s="15">
        <f t="shared" si="2"/>
        <v>48.2</v>
      </c>
      <c r="L50" s="15">
        <v>48</v>
      </c>
      <c r="M50" s="15" t="s">
        <v>19</v>
      </c>
      <c r="N50" s="15" t="s">
        <v>573</v>
      </c>
      <c r="O50" s="15" t="s">
        <v>570</v>
      </c>
    </row>
    <row r="51" spans="1:15">
      <c r="A51" s="15">
        <v>3210105605</v>
      </c>
      <c r="B51" s="15" t="s">
        <v>578</v>
      </c>
      <c r="C51" s="5" t="s">
        <v>445</v>
      </c>
      <c r="D51" s="15">
        <v>4.29</v>
      </c>
      <c r="E51" s="15">
        <v>40.8</v>
      </c>
      <c r="F51" s="15">
        <v>146.5</v>
      </c>
      <c r="G51" s="16">
        <f t="shared" si="0"/>
        <v>145.397940008672</v>
      </c>
      <c r="H51" s="15">
        <v>4.3</v>
      </c>
      <c r="I51" s="15">
        <f t="shared" si="1"/>
        <v>625.21114203729</v>
      </c>
      <c r="J51" s="15">
        <v>7.6</v>
      </c>
      <c r="K51" s="15">
        <f t="shared" si="2"/>
        <v>48.4</v>
      </c>
      <c r="L51" s="15">
        <v>50</v>
      </c>
      <c r="M51" s="15" t="s">
        <v>19</v>
      </c>
      <c r="N51" s="15" t="s">
        <v>574</v>
      </c>
      <c r="O51" s="15" t="s">
        <v>570</v>
      </c>
    </row>
    <row r="52" spans="1:15">
      <c r="A52" s="15">
        <v>3210104969</v>
      </c>
      <c r="B52" s="15" t="s">
        <v>409</v>
      </c>
      <c r="C52" s="5" t="s">
        <v>454</v>
      </c>
      <c r="D52" s="15">
        <v>4.37</v>
      </c>
      <c r="E52" s="15">
        <v>32</v>
      </c>
      <c r="F52" s="15">
        <v>127</v>
      </c>
      <c r="G52" s="16">
        <f t="shared" si="0"/>
        <v>127</v>
      </c>
      <c r="H52" s="15">
        <v>4.36</v>
      </c>
      <c r="I52" s="15">
        <f t="shared" si="1"/>
        <v>553.72</v>
      </c>
      <c r="J52" s="15">
        <v>19.4</v>
      </c>
      <c r="K52" s="15">
        <f t="shared" si="2"/>
        <v>51.4</v>
      </c>
      <c r="L52" s="15">
        <v>51</v>
      </c>
      <c r="M52" s="15" t="s">
        <v>19</v>
      </c>
      <c r="N52" s="15" t="s">
        <v>573</v>
      </c>
      <c r="O52" s="15" t="s">
        <v>570</v>
      </c>
    </row>
    <row r="53" spans="1:15">
      <c r="A53" s="15">
        <v>3210105507</v>
      </c>
      <c r="B53" s="15" t="s">
        <v>579</v>
      </c>
      <c r="C53" s="5" t="s">
        <v>464</v>
      </c>
      <c r="D53" s="15">
        <v>4.3</v>
      </c>
      <c r="E53" s="15">
        <v>38.4</v>
      </c>
      <c r="F53" s="15">
        <v>136.5</v>
      </c>
      <c r="G53" s="16">
        <f t="shared" si="0"/>
        <v>136.5</v>
      </c>
      <c r="H53" s="15">
        <v>4.28</v>
      </c>
      <c r="I53" s="15">
        <f t="shared" si="1"/>
        <v>584.22</v>
      </c>
      <c r="J53" s="15">
        <v>14.8</v>
      </c>
      <c r="K53" s="15">
        <f t="shared" si="2"/>
        <v>53.2</v>
      </c>
      <c r="L53" s="15">
        <v>52</v>
      </c>
      <c r="M53" s="15" t="s">
        <v>19</v>
      </c>
      <c r="N53" s="15" t="s">
        <v>573</v>
      </c>
      <c r="O53" s="15" t="s">
        <v>570</v>
      </c>
    </row>
    <row r="54" spans="1:15">
      <c r="A54" s="15">
        <v>3210104377</v>
      </c>
      <c r="B54" s="15" t="s">
        <v>358</v>
      </c>
      <c r="C54" s="5" t="s">
        <v>470</v>
      </c>
      <c r="D54" s="15">
        <v>4.29</v>
      </c>
      <c r="E54" s="15">
        <v>40.8</v>
      </c>
      <c r="F54" s="15">
        <v>137.5</v>
      </c>
      <c r="G54" s="16">
        <f t="shared" si="0"/>
        <v>137.5</v>
      </c>
      <c r="H54" s="15">
        <v>4.3</v>
      </c>
      <c r="I54" s="15">
        <f t="shared" si="1"/>
        <v>591.25</v>
      </c>
      <c r="J54" s="15">
        <v>12.8</v>
      </c>
      <c r="K54" s="15">
        <f t="shared" si="2"/>
        <v>53.6</v>
      </c>
      <c r="L54" s="15">
        <v>53</v>
      </c>
      <c r="M54" s="15" t="s">
        <v>19</v>
      </c>
      <c r="N54" s="15" t="s">
        <v>571</v>
      </c>
      <c r="O54" s="15" t="s">
        <v>570</v>
      </c>
    </row>
    <row r="55" spans="1:15">
      <c r="A55" s="15">
        <v>3210100205</v>
      </c>
      <c r="B55" s="15" t="s">
        <v>580</v>
      </c>
      <c r="C55" s="5" t="s">
        <v>477</v>
      </c>
      <c r="D55" s="15">
        <v>4.25</v>
      </c>
      <c r="E55" s="15">
        <v>45.6</v>
      </c>
      <c r="F55" s="15">
        <v>144</v>
      </c>
      <c r="G55" s="16">
        <f t="shared" si="0"/>
        <v>144</v>
      </c>
      <c r="H55" s="15">
        <v>4.25</v>
      </c>
      <c r="I55" s="15">
        <f t="shared" si="1"/>
        <v>612</v>
      </c>
      <c r="J55" s="15">
        <v>9.8</v>
      </c>
      <c r="K55" s="15">
        <f t="shared" si="2"/>
        <v>55.4</v>
      </c>
      <c r="L55" s="15">
        <v>54</v>
      </c>
      <c r="M55" s="15" t="s">
        <v>19</v>
      </c>
      <c r="N55" s="15" t="s">
        <v>569</v>
      </c>
      <c r="O55" s="15" t="s">
        <v>570</v>
      </c>
    </row>
    <row r="56" spans="1:15">
      <c r="A56" s="15">
        <v>3210103395</v>
      </c>
      <c r="B56" s="15" t="s">
        <v>207</v>
      </c>
      <c r="C56" s="5" t="s">
        <v>485</v>
      </c>
      <c r="D56" s="15">
        <v>4.28</v>
      </c>
      <c r="E56" s="15">
        <v>43.2</v>
      </c>
      <c r="F56" s="15">
        <v>137</v>
      </c>
      <c r="G56" s="16">
        <f t="shared" si="0"/>
        <v>137</v>
      </c>
      <c r="H56" s="15">
        <v>4.27</v>
      </c>
      <c r="I56" s="15">
        <f t="shared" si="1"/>
        <v>584.99</v>
      </c>
      <c r="J56" s="15">
        <v>14.4</v>
      </c>
      <c r="K56" s="15">
        <f t="shared" si="2"/>
        <v>57.6</v>
      </c>
      <c r="L56" s="15">
        <v>55</v>
      </c>
      <c r="M56" s="15" t="s">
        <v>19</v>
      </c>
      <c r="N56" s="15" t="s">
        <v>571</v>
      </c>
      <c r="O56" s="15" t="s">
        <v>570</v>
      </c>
    </row>
    <row r="57" spans="1:15">
      <c r="A57" s="15">
        <v>3210104978</v>
      </c>
      <c r="B57" s="15" t="s">
        <v>425</v>
      </c>
      <c r="C57" s="5" t="s">
        <v>491</v>
      </c>
      <c r="D57" s="15">
        <v>4.27</v>
      </c>
      <c r="E57" s="15">
        <v>44</v>
      </c>
      <c r="F57" s="15">
        <v>138.5</v>
      </c>
      <c r="G57" s="16">
        <f t="shared" si="0"/>
        <v>138.5</v>
      </c>
      <c r="H57" s="15">
        <v>4.22</v>
      </c>
      <c r="I57" s="15">
        <f t="shared" si="1"/>
        <v>584.47</v>
      </c>
      <c r="J57" s="15">
        <v>14.6</v>
      </c>
      <c r="K57" s="15">
        <f t="shared" si="2"/>
        <v>58.6</v>
      </c>
      <c r="L57" s="15">
        <v>56</v>
      </c>
      <c r="M57" s="15" t="s">
        <v>19</v>
      </c>
      <c r="N57" s="15" t="s">
        <v>571</v>
      </c>
      <c r="O57" s="15" t="s">
        <v>570</v>
      </c>
    </row>
    <row r="58" spans="1:15">
      <c r="A58" s="15">
        <v>3210105217</v>
      </c>
      <c r="B58" s="15" t="s">
        <v>454</v>
      </c>
      <c r="C58" s="5" t="s">
        <v>506</v>
      </c>
      <c r="D58" s="15">
        <v>4.26</v>
      </c>
      <c r="E58" s="15">
        <v>44.8</v>
      </c>
      <c r="F58" s="15">
        <v>138.5</v>
      </c>
      <c r="G58" s="16">
        <f t="shared" si="0"/>
        <v>138.5</v>
      </c>
      <c r="H58" s="15">
        <v>4.23</v>
      </c>
      <c r="I58" s="15">
        <f t="shared" si="1"/>
        <v>585.855</v>
      </c>
      <c r="J58" s="15">
        <v>14</v>
      </c>
      <c r="K58" s="15">
        <f t="shared" si="2"/>
        <v>58.8</v>
      </c>
      <c r="L58" s="15">
        <v>57</v>
      </c>
      <c r="M58" s="15" t="s">
        <v>19</v>
      </c>
      <c r="N58" s="15" t="s">
        <v>573</v>
      </c>
      <c r="O58" s="15" t="s">
        <v>570</v>
      </c>
    </row>
    <row r="59" spans="1:15">
      <c r="A59" s="15">
        <v>3210102823</v>
      </c>
      <c r="B59" s="15" t="s">
        <v>581</v>
      </c>
      <c r="C59" s="5" t="s">
        <v>513</v>
      </c>
      <c r="D59" s="15">
        <v>4.25</v>
      </c>
      <c r="E59" s="15">
        <v>45.6</v>
      </c>
      <c r="F59" s="15">
        <v>138.5</v>
      </c>
      <c r="G59" s="16">
        <f t="shared" si="0"/>
        <v>138.5</v>
      </c>
      <c r="H59" s="15">
        <v>4.24</v>
      </c>
      <c r="I59" s="15">
        <f t="shared" si="1"/>
        <v>587.24</v>
      </c>
      <c r="J59" s="15">
        <v>13.4</v>
      </c>
      <c r="K59" s="15">
        <f t="shared" si="2"/>
        <v>59</v>
      </c>
      <c r="L59" s="15">
        <v>58</v>
      </c>
      <c r="M59" s="15" t="s">
        <v>19</v>
      </c>
      <c r="N59" s="15" t="s">
        <v>571</v>
      </c>
      <c r="O59" s="15" t="s">
        <v>570</v>
      </c>
    </row>
    <row r="60" spans="1:15">
      <c r="A60" s="15">
        <v>3210104208</v>
      </c>
      <c r="B60" s="15" t="s">
        <v>582</v>
      </c>
      <c r="C60" s="5" t="s">
        <v>521</v>
      </c>
      <c r="D60" s="15">
        <v>4.19</v>
      </c>
      <c r="E60" s="15">
        <v>52.8</v>
      </c>
      <c r="F60" s="15">
        <v>147</v>
      </c>
      <c r="G60" s="16">
        <f t="shared" si="0"/>
        <v>145.47712125472</v>
      </c>
      <c r="H60" s="15">
        <v>4.26</v>
      </c>
      <c r="I60" s="15">
        <f t="shared" si="1"/>
        <v>619.732536545106</v>
      </c>
      <c r="J60" s="15">
        <v>8.4</v>
      </c>
      <c r="K60" s="15">
        <f t="shared" si="2"/>
        <v>61.2</v>
      </c>
      <c r="L60" s="15">
        <v>59</v>
      </c>
      <c r="M60" s="15" t="s">
        <v>19</v>
      </c>
      <c r="N60" s="15" t="s">
        <v>571</v>
      </c>
      <c r="O60" s="15" t="s">
        <v>570</v>
      </c>
    </row>
    <row r="61" spans="1:15">
      <c r="A61" s="15">
        <v>3210102224</v>
      </c>
      <c r="B61" s="15" t="s">
        <v>572</v>
      </c>
      <c r="C61" s="5" t="s">
        <v>527</v>
      </c>
      <c r="D61" s="15">
        <v>4.23</v>
      </c>
      <c r="E61" s="15">
        <v>48.8</v>
      </c>
      <c r="F61" s="15">
        <v>140</v>
      </c>
      <c r="G61" s="16">
        <f t="shared" si="0"/>
        <v>140</v>
      </c>
      <c r="H61" s="15">
        <v>4.23</v>
      </c>
      <c r="I61" s="15">
        <f t="shared" si="1"/>
        <v>592.2</v>
      </c>
      <c r="J61" s="15">
        <v>12.4</v>
      </c>
      <c r="K61" s="15">
        <f t="shared" si="2"/>
        <v>61.2</v>
      </c>
      <c r="L61" s="15">
        <v>59</v>
      </c>
      <c r="M61" s="15" t="s">
        <v>19</v>
      </c>
      <c r="N61" s="15" t="s">
        <v>571</v>
      </c>
      <c r="O61" s="15" t="s">
        <v>570</v>
      </c>
    </row>
    <row r="62" spans="1:15">
      <c r="A62" s="15">
        <v>3210104580</v>
      </c>
      <c r="B62" s="15" t="s">
        <v>381</v>
      </c>
      <c r="C62" s="5" t="s">
        <v>534</v>
      </c>
      <c r="D62" s="15">
        <v>4.21</v>
      </c>
      <c r="E62" s="15">
        <v>50.4</v>
      </c>
      <c r="F62" s="15">
        <v>142.5</v>
      </c>
      <c r="G62" s="16">
        <f t="shared" si="0"/>
        <v>142.5</v>
      </c>
      <c r="H62" s="15">
        <v>4.23</v>
      </c>
      <c r="I62" s="15">
        <f t="shared" si="1"/>
        <v>602.775</v>
      </c>
      <c r="J62" s="15">
        <v>10.8</v>
      </c>
      <c r="K62" s="15">
        <f t="shared" si="2"/>
        <v>61.2</v>
      </c>
      <c r="L62" s="15">
        <v>59</v>
      </c>
      <c r="M62" s="15" t="s">
        <v>19</v>
      </c>
      <c r="N62" s="15" t="s">
        <v>569</v>
      </c>
      <c r="O62" s="15" t="s">
        <v>570</v>
      </c>
    </row>
    <row r="63" spans="1:15">
      <c r="A63" s="15">
        <v>3210106215</v>
      </c>
      <c r="B63" s="15" t="s">
        <v>542</v>
      </c>
      <c r="C63" s="5" t="s">
        <v>551</v>
      </c>
      <c r="D63" s="15">
        <v>4.2</v>
      </c>
      <c r="E63" s="15">
        <v>51.2</v>
      </c>
      <c r="F63" s="15">
        <v>144.5</v>
      </c>
      <c r="G63" s="16">
        <f t="shared" si="0"/>
        <v>144.5</v>
      </c>
      <c r="H63" s="15">
        <v>4.17</v>
      </c>
      <c r="I63" s="15">
        <f t="shared" si="1"/>
        <v>602.565</v>
      </c>
      <c r="J63" s="15">
        <v>11</v>
      </c>
      <c r="K63" s="15">
        <f t="shared" si="2"/>
        <v>62.2</v>
      </c>
      <c r="L63" s="15">
        <v>62</v>
      </c>
      <c r="M63" s="15" t="s">
        <v>19</v>
      </c>
      <c r="N63" s="15" t="s">
        <v>573</v>
      </c>
      <c r="O63" s="15" t="s">
        <v>570</v>
      </c>
    </row>
    <row r="64" spans="1:15">
      <c r="A64" s="15">
        <v>3210104970</v>
      </c>
      <c r="B64" s="15" t="s">
        <v>583</v>
      </c>
      <c r="C64" s="15"/>
      <c r="D64" s="15">
        <v>4.19</v>
      </c>
      <c r="E64" s="15">
        <v>52.8</v>
      </c>
      <c r="F64" s="15">
        <v>159</v>
      </c>
      <c r="G64" s="16">
        <f t="shared" si="0"/>
        <v>146.176091259056</v>
      </c>
      <c r="H64" s="15">
        <v>4.19</v>
      </c>
      <c r="I64" s="15">
        <f t="shared" si="1"/>
        <v>612.477822375443</v>
      </c>
      <c r="J64" s="15">
        <v>9.6</v>
      </c>
      <c r="K64" s="15">
        <f t="shared" si="2"/>
        <v>62.4</v>
      </c>
      <c r="L64" s="15">
        <v>63</v>
      </c>
      <c r="M64" s="15" t="s">
        <v>19</v>
      </c>
      <c r="N64" s="15" t="s">
        <v>574</v>
      </c>
      <c r="O64" s="15" t="s">
        <v>570</v>
      </c>
    </row>
    <row r="65" spans="1:15">
      <c r="A65" s="15">
        <v>3210104188</v>
      </c>
      <c r="B65" s="15" t="s">
        <v>325</v>
      </c>
      <c r="C65" s="15"/>
      <c r="D65" s="15">
        <v>4.22</v>
      </c>
      <c r="E65" s="15">
        <v>49.6</v>
      </c>
      <c r="F65" s="15">
        <v>136.5</v>
      </c>
      <c r="G65" s="16">
        <f t="shared" si="0"/>
        <v>136.5</v>
      </c>
      <c r="H65" s="15">
        <v>4.28</v>
      </c>
      <c r="I65" s="15">
        <f t="shared" si="1"/>
        <v>584.22</v>
      </c>
      <c r="J65" s="15">
        <v>14.8</v>
      </c>
      <c r="K65" s="15">
        <f t="shared" si="2"/>
        <v>64.4</v>
      </c>
      <c r="L65" s="15">
        <v>64</v>
      </c>
      <c r="M65" s="15" t="s">
        <v>19</v>
      </c>
      <c r="N65" s="15" t="s">
        <v>574</v>
      </c>
      <c r="O65" s="15" t="s">
        <v>570</v>
      </c>
    </row>
    <row r="66" spans="1:15">
      <c r="A66" s="15">
        <v>3210104014</v>
      </c>
      <c r="B66" s="15" t="s">
        <v>296</v>
      </c>
      <c r="C66" s="15"/>
      <c r="D66" s="15">
        <v>4.25</v>
      </c>
      <c r="E66" s="15">
        <v>45.6</v>
      </c>
      <c r="F66" s="15">
        <v>134.5</v>
      </c>
      <c r="G66" s="16">
        <f t="shared" ref="G66:G129" si="3">IF(F66&lt;=145,F66,145+LOG(F66-145+1,10))</f>
        <v>134.5</v>
      </c>
      <c r="H66" s="15">
        <v>4.18</v>
      </c>
      <c r="I66" s="15">
        <f t="shared" ref="I66:I129" si="4">G66*H66</f>
        <v>562.21</v>
      </c>
      <c r="J66" s="15">
        <v>18.8</v>
      </c>
      <c r="K66" s="15">
        <f t="shared" ref="K66:K129" si="5">E66+J66</f>
        <v>64.4</v>
      </c>
      <c r="L66" s="15">
        <v>64</v>
      </c>
      <c r="M66" s="15" t="s">
        <v>19</v>
      </c>
      <c r="N66" s="15" t="s">
        <v>571</v>
      </c>
      <c r="O66" s="15" t="s">
        <v>570</v>
      </c>
    </row>
    <row r="67" spans="1:15">
      <c r="A67" s="15">
        <v>3210102338</v>
      </c>
      <c r="B67" s="15" t="s">
        <v>96</v>
      </c>
      <c r="C67" s="15"/>
      <c r="D67" s="15">
        <v>4.24</v>
      </c>
      <c r="E67" s="15">
        <v>48</v>
      </c>
      <c r="F67" s="15">
        <v>134.5</v>
      </c>
      <c r="G67" s="16">
        <f t="shared" si="3"/>
        <v>134.5</v>
      </c>
      <c r="H67" s="15">
        <v>4.23</v>
      </c>
      <c r="I67" s="15">
        <f t="shared" si="4"/>
        <v>568.935</v>
      </c>
      <c r="J67" s="15">
        <v>17.2</v>
      </c>
      <c r="K67" s="15">
        <f t="shared" si="5"/>
        <v>65.2</v>
      </c>
      <c r="L67" s="15">
        <v>66</v>
      </c>
      <c r="M67" s="15" t="s">
        <v>19</v>
      </c>
      <c r="N67" s="15" t="s">
        <v>571</v>
      </c>
      <c r="O67" s="15" t="s">
        <v>570</v>
      </c>
    </row>
    <row r="68" spans="1:15">
      <c r="A68" s="15">
        <v>3210102418</v>
      </c>
      <c r="B68" s="15" t="s">
        <v>105</v>
      </c>
      <c r="C68" s="15"/>
      <c r="D68" s="15">
        <v>4.18</v>
      </c>
      <c r="E68" s="15">
        <v>55.2</v>
      </c>
      <c r="F68" s="15">
        <v>144</v>
      </c>
      <c r="G68" s="16">
        <f t="shared" si="3"/>
        <v>144</v>
      </c>
      <c r="H68" s="15">
        <v>4.18</v>
      </c>
      <c r="I68" s="15">
        <f t="shared" si="4"/>
        <v>601.92</v>
      </c>
      <c r="J68" s="15">
        <v>11.2</v>
      </c>
      <c r="K68" s="15">
        <f t="shared" si="5"/>
        <v>66.4</v>
      </c>
      <c r="L68" s="15">
        <v>67</v>
      </c>
      <c r="M68" s="15" t="s">
        <v>19</v>
      </c>
      <c r="N68" s="15" t="s">
        <v>574</v>
      </c>
      <c r="O68" s="15" t="s">
        <v>570</v>
      </c>
    </row>
    <row r="69" spans="1:15">
      <c r="A69" s="15">
        <v>3210102213</v>
      </c>
      <c r="B69" s="15" t="s">
        <v>80</v>
      </c>
      <c r="C69" s="15"/>
      <c r="D69" s="15">
        <v>4.18</v>
      </c>
      <c r="E69" s="15">
        <v>55.2</v>
      </c>
      <c r="F69" s="15">
        <v>142.5</v>
      </c>
      <c r="G69" s="16">
        <f t="shared" si="3"/>
        <v>142.5</v>
      </c>
      <c r="H69" s="15">
        <v>4.2</v>
      </c>
      <c r="I69" s="15">
        <f t="shared" si="4"/>
        <v>598.5</v>
      </c>
      <c r="J69" s="15">
        <v>12.2</v>
      </c>
      <c r="K69" s="15">
        <f t="shared" si="5"/>
        <v>67.4</v>
      </c>
      <c r="L69" s="15">
        <v>68</v>
      </c>
      <c r="M69" s="15" t="s">
        <v>19</v>
      </c>
      <c r="N69" s="15" t="s">
        <v>574</v>
      </c>
      <c r="O69" s="15" t="s">
        <v>570</v>
      </c>
    </row>
    <row r="70" spans="1:15">
      <c r="A70" s="15">
        <v>3210105983</v>
      </c>
      <c r="B70" s="15" t="s">
        <v>506</v>
      </c>
      <c r="C70" s="15"/>
      <c r="D70" s="15">
        <v>4.16</v>
      </c>
      <c r="E70" s="15">
        <v>58.4</v>
      </c>
      <c r="F70" s="15">
        <v>150.5</v>
      </c>
      <c r="G70" s="16">
        <f t="shared" si="3"/>
        <v>145.812913356643</v>
      </c>
      <c r="H70" s="15">
        <v>4.15</v>
      </c>
      <c r="I70" s="15">
        <f t="shared" si="4"/>
        <v>605.123590430068</v>
      </c>
      <c r="J70" s="15">
        <v>10.4</v>
      </c>
      <c r="K70" s="15">
        <f t="shared" si="5"/>
        <v>68.8</v>
      </c>
      <c r="L70" s="15">
        <v>69</v>
      </c>
      <c r="M70" s="15" t="s">
        <v>19</v>
      </c>
      <c r="N70" s="15" t="s">
        <v>569</v>
      </c>
      <c r="O70" s="15" t="s">
        <v>570</v>
      </c>
    </row>
    <row r="71" spans="1:15">
      <c r="A71" s="15">
        <v>3210102572</v>
      </c>
      <c r="B71" s="15" t="s">
        <v>153</v>
      </c>
      <c r="C71" s="15"/>
      <c r="D71" s="15">
        <v>4.15</v>
      </c>
      <c r="E71" s="15">
        <v>60.8</v>
      </c>
      <c r="F71" s="15">
        <v>146</v>
      </c>
      <c r="G71" s="16">
        <f t="shared" si="3"/>
        <v>145.301029995664</v>
      </c>
      <c r="H71" s="15">
        <v>4.17</v>
      </c>
      <c r="I71" s="15">
        <f t="shared" si="4"/>
        <v>605.905295081919</v>
      </c>
      <c r="J71" s="15">
        <v>10.2</v>
      </c>
      <c r="K71" s="15">
        <f t="shared" si="5"/>
        <v>71</v>
      </c>
      <c r="L71" s="15">
        <v>70</v>
      </c>
      <c r="M71" s="15" t="s">
        <v>19</v>
      </c>
      <c r="N71" s="15" t="s">
        <v>573</v>
      </c>
      <c r="O71" s="15" t="s">
        <v>570</v>
      </c>
    </row>
    <row r="72" spans="1:15">
      <c r="A72" s="15">
        <v>3210106320</v>
      </c>
      <c r="B72" s="15" t="s">
        <v>584</v>
      </c>
      <c r="C72" s="15"/>
      <c r="D72" s="15">
        <v>4.19</v>
      </c>
      <c r="E72" s="15">
        <v>52.8</v>
      </c>
      <c r="F72" s="15">
        <v>134.5</v>
      </c>
      <c r="G72" s="16">
        <f t="shared" si="3"/>
        <v>134.5</v>
      </c>
      <c r="H72" s="15">
        <v>4.2</v>
      </c>
      <c r="I72" s="15">
        <f t="shared" si="4"/>
        <v>564.9</v>
      </c>
      <c r="J72" s="15">
        <v>18.2</v>
      </c>
      <c r="K72" s="15">
        <f t="shared" si="5"/>
        <v>71</v>
      </c>
      <c r="L72" s="15">
        <v>70</v>
      </c>
      <c r="M72" s="15" t="s">
        <v>19</v>
      </c>
      <c r="N72" s="15" t="s">
        <v>574</v>
      </c>
      <c r="O72" s="15" t="s">
        <v>570</v>
      </c>
    </row>
    <row r="73" spans="1:15">
      <c r="A73" s="15">
        <v>3210102222</v>
      </c>
      <c r="B73" s="15" t="s">
        <v>585</v>
      </c>
      <c r="C73" s="15"/>
      <c r="D73" s="15">
        <v>4.18</v>
      </c>
      <c r="E73" s="15">
        <v>55.2</v>
      </c>
      <c r="F73" s="15">
        <v>134</v>
      </c>
      <c r="G73" s="16">
        <f t="shared" si="3"/>
        <v>134</v>
      </c>
      <c r="H73" s="15">
        <v>4.21</v>
      </c>
      <c r="I73" s="15">
        <f t="shared" si="4"/>
        <v>564.14</v>
      </c>
      <c r="J73" s="15">
        <v>18.6</v>
      </c>
      <c r="K73" s="15">
        <f t="shared" si="5"/>
        <v>73.8</v>
      </c>
      <c r="L73" s="15">
        <v>72</v>
      </c>
      <c r="M73" s="15" t="s">
        <v>19</v>
      </c>
      <c r="N73" s="15" t="s">
        <v>571</v>
      </c>
      <c r="O73" s="15" t="s">
        <v>570</v>
      </c>
    </row>
    <row r="74" spans="1:15">
      <c r="A74" s="15">
        <v>3210106162</v>
      </c>
      <c r="B74" s="15" t="s">
        <v>534</v>
      </c>
      <c r="C74" s="15"/>
      <c r="D74" s="15">
        <v>4.12</v>
      </c>
      <c r="E74" s="15">
        <v>64</v>
      </c>
      <c r="F74" s="15">
        <v>144</v>
      </c>
      <c r="G74" s="16">
        <f t="shared" si="3"/>
        <v>144</v>
      </c>
      <c r="H74" s="15">
        <v>4.22</v>
      </c>
      <c r="I74" s="15">
        <f t="shared" si="4"/>
        <v>607.68</v>
      </c>
      <c r="J74" s="15">
        <v>10</v>
      </c>
      <c r="K74" s="15">
        <f t="shared" si="5"/>
        <v>74</v>
      </c>
      <c r="L74" s="15">
        <v>73</v>
      </c>
      <c r="M74" s="15" t="s">
        <v>19</v>
      </c>
      <c r="N74" s="15" t="s">
        <v>573</v>
      </c>
      <c r="O74" s="15" t="s">
        <v>570</v>
      </c>
    </row>
    <row r="75" spans="1:15">
      <c r="A75" s="15">
        <v>3210104006</v>
      </c>
      <c r="B75" s="15" t="s">
        <v>586</v>
      </c>
      <c r="C75" s="15"/>
      <c r="D75" s="15">
        <v>4.17</v>
      </c>
      <c r="E75" s="15">
        <v>57.6</v>
      </c>
      <c r="F75" s="15">
        <v>137.5</v>
      </c>
      <c r="G75" s="16">
        <f t="shared" si="3"/>
        <v>137.5</v>
      </c>
      <c r="H75" s="15">
        <v>4.17</v>
      </c>
      <c r="I75" s="15">
        <f t="shared" si="4"/>
        <v>573.375</v>
      </c>
      <c r="J75" s="15">
        <v>16.4</v>
      </c>
      <c r="K75" s="15">
        <f t="shared" si="5"/>
        <v>74</v>
      </c>
      <c r="L75" s="15">
        <v>73</v>
      </c>
      <c r="M75" s="15" t="s">
        <v>19</v>
      </c>
      <c r="N75" s="15" t="s">
        <v>574</v>
      </c>
      <c r="O75" s="15" t="s">
        <v>570</v>
      </c>
    </row>
    <row r="76" spans="1:15">
      <c r="A76" s="15">
        <v>3210103964</v>
      </c>
      <c r="B76" s="15" t="s">
        <v>270</v>
      </c>
      <c r="C76" s="15"/>
      <c r="D76" s="15">
        <v>4.2</v>
      </c>
      <c r="E76" s="15">
        <v>51.2</v>
      </c>
      <c r="F76" s="15">
        <v>130.5</v>
      </c>
      <c r="G76" s="16">
        <f t="shared" si="3"/>
        <v>130.5</v>
      </c>
      <c r="H76" s="15">
        <v>3.99</v>
      </c>
      <c r="I76" s="15">
        <f t="shared" si="4"/>
        <v>520.695</v>
      </c>
      <c r="J76" s="15">
        <v>22.8</v>
      </c>
      <c r="K76" s="15">
        <f t="shared" si="5"/>
        <v>74</v>
      </c>
      <c r="L76" s="15">
        <v>73</v>
      </c>
      <c r="M76" s="15" t="s">
        <v>19</v>
      </c>
      <c r="N76" s="15" t="s">
        <v>573</v>
      </c>
      <c r="O76" s="15" t="s">
        <v>570</v>
      </c>
    </row>
    <row r="77" spans="1:15">
      <c r="A77" s="15">
        <v>3210104472</v>
      </c>
      <c r="B77" s="15" t="s">
        <v>587</v>
      </c>
      <c r="C77" s="15"/>
      <c r="D77" s="15">
        <v>4.14</v>
      </c>
      <c r="E77" s="15">
        <v>62.4</v>
      </c>
      <c r="F77" s="15">
        <v>141.5</v>
      </c>
      <c r="G77" s="16">
        <f t="shared" si="3"/>
        <v>141.5</v>
      </c>
      <c r="H77" s="15">
        <v>4.23</v>
      </c>
      <c r="I77" s="15">
        <f t="shared" si="4"/>
        <v>598.545</v>
      </c>
      <c r="J77" s="15">
        <v>12</v>
      </c>
      <c r="K77" s="15">
        <f t="shared" si="5"/>
        <v>74.4</v>
      </c>
      <c r="L77" s="15">
        <v>76</v>
      </c>
      <c r="M77" s="15" t="s">
        <v>19</v>
      </c>
      <c r="N77" s="15" t="s">
        <v>573</v>
      </c>
      <c r="O77" s="15" t="s">
        <v>570</v>
      </c>
    </row>
    <row r="78" spans="1:15">
      <c r="A78" s="15">
        <v>3210101467</v>
      </c>
      <c r="B78" s="15" t="s">
        <v>588</v>
      </c>
      <c r="C78" s="15"/>
      <c r="D78" s="15">
        <v>4.16</v>
      </c>
      <c r="E78" s="15">
        <v>58.4</v>
      </c>
      <c r="F78" s="15">
        <v>140</v>
      </c>
      <c r="G78" s="16">
        <f t="shared" si="3"/>
        <v>140</v>
      </c>
      <c r="H78" s="15">
        <v>4.11</v>
      </c>
      <c r="I78" s="15">
        <f t="shared" si="4"/>
        <v>575.4</v>
      </c>
      <c r="J78" s="15">
        <v>16</v>
      </c>
      <c r="K78" s="15">
        <f t="shared" si="5"/>
        <v>74.4</v>
      </c>
      <c r="L78" s="15">
        <v>76</v>
      </c>
      <c r="M78" s="15" t="s">
        <v>19</v>
      </c>
      <c r="N78" s="15" t="s">
        <v>571</v>
      </c>
      <c r="O78" s="15" t="s">
        <v>570</v>
      </c>
    </row>
    <row r="79" spans="1:15">
      <c r="A79" s="15">
        <v>3210105860</v>
      </c>
      <c r="B79" s="15" t="s">
        <v>498</v>
      </c>
      <c r="C79" s="15"/>
      <c r="D79" s="15">
        <v>4.16</v>
      </c>
      <c r="E79" s="15">
        <v>58.4</v>
      </c>
      <c r="F79" s="15">
        <v>137</v>
      </c>
      <c r="G79" s="16">
        <f t="shared" si="3"/>
        <v>137</v>
      </c>
      <c r="H79" s="15">
        <v>4.18</v>
      </c>
      <c r="I79" s="15">
        <f t="shared" si="4"/>
        <v>572.66</v>
      </c>
      <c r="J79" s="15">
        <v>16.8</v>
      </c>
      <c r="K79" s="15">
        <f t="shared" si="5"/>
        <v>75.2</v>
      </c>
      <c r="L79" s="15">
        <v>78</v>
      </c>
      <c r="M79" s="15" t="s">
        <v>19</v>
      </c>
      <c r="N79" s="15" t="s">
        <v>571</v>
      </c>
      <c r="O79" s="15" t="s">
        <v>570</v>
      </c>
    </row>
    <row r="80" spans="1:15">
      <c r="A80" s="15">
        <v>3210105210</v>
      </c>
      <c r="B80" s="15" t="s">
        <v>445</v>
      </c>
      <c r="C80" s="15"/>
      <c r="D80" s="15">
        <v>4.12</v>
      </c>
      <c r="E80" s="15">
        <v>64</v>
      </c>
      <c r="F80" s="15">
        <v>148</v>
      </c>
      <c r="G80" s="16">
        <f t="shared" si="3"/>
        <v>145.602059991328</v>
      </c>
      <c r="H80" s="15">
        <v>4.12</v>
      </c>
      <c r="I80" s="15">
        <f t="shared" si="4"/>
        <v>599.880487164271</v>
      </c>
      <c r="J80" s="15">
        <v>11.6</v>
      </c>
      <c r="K80" s="15">
        <f t="shared" si="5"/>
        <v>75.6</v>
      </c>
      <c r="L80" s="15">
        <v>79</v>
      </c>
      <c r="M80" s="15" t="s">
        <v>19</v>
      </c>
      <c r="N80" s="15" t="s">
        <v>574</v>
      </c>
      <c r="O80" s="15" t="s">
        <v>570</v>
      </c>
    </row>
    <row r="81" spans="1:15">
      <c r="A81" s="15">
        <v>3210105223</v>
      </c>
      <c r="B81" s="15" t="s">
        <v>589</v>
      </c>
      <c r="C81" s="15"/>
      <c r="D81" s="15">
        <v>4.15</v>
      </c>
      <c r="E81" s="15">
        <v>60.8</v>
      </c>
      <c r="F81" s="15">
        <v>141.5</v>
      </c>
      <c r="G81" s="16">
        <f t="shared" si="3"/>
        <v>141.5</v>
      </c>
      <c r="H81" s="15">
        <v>4.12</v>
      </c>
      <c r="I81" s="15">
        <f t="shared" si="4"/>
        <v>582.98</v>
      </c>
      <c r="J81" s="15">
        <v>15.4</v>
      </c>
      <c r="K81" s="15">
        <f t="shared" si="5"/>
        <v>76.2</v>
      </c>
      <c r="L81" s="15">
        <v>80</v>
      </c>
      <c r="M81" s="15" t="s">
        <v>19</v>
      </c>
      <c r="N81" s="15" t="s">
        <v>574</v>
      </c>
      <c r="O81" s="15" t="s">
        <v>570</v>
      </c>
    </row>
    <row r="82" spans="1:15">
      <c r="A82" s="15">
        <v>3210102568</v>
      </c>
      <c r="B82" s="15" t="s">
        <v>145</v>
      </c>
      <c r="C82" s="15"/>
      <c r="D82" s="15">
        <v>4.11</v>
      </c>
      <c r="E82" s="15">
        <v>65.6</v>
      </c>
      <c r="F82" s="15">
        <v>149.5</v>
      </c>
      <c r="G82" s="16">
        <f t="shared" si="3"/>
        <v>145.740362689494</v>
      </c>
      <c r="H82" s="15">
        <v>4.05</v>
      </c>
      <c r="I82" s="15">
        <f t="shared" si="4"/>
        <v>590.248468892452</v>
      </c>
      <c r="J82" s="15">
        <v>13</v>
      </c>
      <c r="K82" s="15">
        <f t="shared" si="5"/>
        <v>78.6</v>
      </c>
      <c r="L82" s="15">
        <v>81</v>
      </c>
      <c r="M82" s="15" t="s">
        <v>19</v>
      </c>
      <c r="N82" s="15" t="s">
        <v>573</v>
      </c>
      <c r="O82" s="15" t="s">
        <v>570</v>
      </c>
    </row>
    <row r="83" spans="1:15">
      <c r="A83" s="15">
        <v>3210104016</v>
      </c>
      <c r="B83" s="15" t="s">
        <v>303</v>
      </c>
      <c r="C83" s="15"/>
      <c r="D83" s="15">
        <v>4.13</v>
      </c>
      <c r="E83" s="15">
        <v>63.2</v>
      </c>
      <c r="F83" s="15">
        <v>136.5</v>
      </c>
      <c r="G83" s="16">
        <f t="shared" si="3"/>
        <v>136.5</v>
      </c>
      <c r="H83" s="15">
        <v>4.17</v>
      </c>
      <c r="I83" s="15">
        <f t="shared" si="4"/>
        <v>569.205</v>
      </c>
      <c r="J83" s="15">
        <v>17</v>
      </c>
      <c r="K83" s="15">
        <f t="shared" si="5"/>
        <v>80.2</v>
      </c>
      <c r="L83" s="15">
        <v>82</v>
      </c>
      <c r="M83" s="15" t="s">
        <v>19</v>
      </c>
      <c r="N83" s="15" t="s">
        <v>569</v>
      </c>
      <c r="O83" s="15" t="s">
        <v>570</v>
      </c>
    </row>
    <row r="84" spans="1:15">
      <c r="A84" s="15">
        <v>3210105493</v>
      </c>
      <c r="B84" s="15" t="s">
        <v>590</v>
      </c>
      <c r="C84" s="15"/>
      <c r="D84" s="15">
        <v>4.08</v>
      </c>
      <c r="E84" s="15">
        <v>69.6</v>
      </c>
      <c r="F84" s="15">
        <v>148</v>
      </c>
      <c r="G84" s="16">
        <f t="shared" si="3"/>
        <v>145.602059991328</v>
      </c>
      <c r="H84" s="15">
        <v>4.12</v>
      </c>
      <c r="I84" s="15">
        <f t="shared" si="4"/>
        <v>599.880487164271</v>
      </c>
      <c r="J84" s="15">
        <v>11.6</v>
      </c>
      <c r="K84" s="15">
        <f t="shared" si="5"/>
        <v>81.2</v>
      </c>
      <c r="L84" s="15">
        <v>83</v>
      </c>
      <c r="M84" s="15" t="s">
        <v>19</v>
      </c>
      <c r="N84" s="15" t="s">
        <v>569</v>
      </c>
      <c r="O84" s="15" t="s">
        <v>570</v>
      </c>
    </row>
    <row r="85" spans="1:15">
      <c r="A85" s="15">
        <v>3210102429</v>
      </c>
      <c r="B85" s="15" t="s">
        <v>591</v>
      </c>
      <c r="C85" s="15"/>
      <c r="D85" s="15">
        <v>4.09</v>
      </c>
      <c r="E85" s="15">
        <v>68</v>
      </c>
      <c r="F85" s="15">
        <v>144.5</v>
      </c>
      <c r="G85" s="16">
        <f t="shared" si="3"/>
        <v>144.5</v>
      </c>
      <c r="H85" s="15">
        <v>4.08</v>
      </c>
      <c r="I85" s="15">
        <f t="shared" si="4"/>
        <v>589.56</v>
      </c>
      <c r="J85" s="15">
        <v>13.2</v>
      </c>
      <c r="K85" s="15">
        <f t="shared" si="5"/>
        <v>81.2</v>
      </c>
      <c r="L85" s="15">
        <v>83</v>
      </c>
      <c r="M85" s="15" t="s">
        <v>19</v>
      </c>
      <c r="N85" s="15" t="s">
        <v>573</v>
      </c>
      <c r="O85" s="15" t="s">
        <v>570</v>
      </c>
    </row>
    <row r="86" spans="1:15">
      <c r="A86" s="15">
        <v>3210102136</v>
      </c>
      <c r="B86" s="15" t="s">
        <v>592</v>
      </c>
      <c r="C86" s="15"/>
      <c r="D86" s="15">
        <v>4.09</v>
      </c>
      <c r="E86" s="15">
        <v>68</v>
      </c>
      <c r="F86" s="15">
        <v>141.5</v>
      </c>
      <c r="G86" s="16">
        <f t="shared" si="3"/>
        <v>141.5</v>
      </c>
      <c r="H86" s="15">
        <v>4.12</v>
      </c>
      <c r="I86" s="15">
        <f t="shared" si="4"/>
        <v>582.98</v>
      </c>
      <c r="J86" s="15">
        <v>15.4</v>
      </c>
      <c r="K86" s="15">
        <f t="shared" si="5"/>
        <v>83.4</v>
      </c>
      <c r="L86" s="15">
        <v>85</v>
      </c>
      <c r="M86" s="15" t="s">
        <v>19</v>
      </c>
      <c r="N86" s="15" t="s">
        <v>571</v>
      </c>
      <c r="O86" s="15" t="s">
        <v>570</v>
      </c>
    </row>
    <row r="87" spans="1:15">
      <c r="A87" s="15">
        <v>3210104683</v>
      </c>
      <c r="B87" s="15" t="s">
        <v>593</v>
      </c>
      <c r="C87" s="15"/>
      <c r="D87" s="15">
        <v>4.1</v>
      </c>
      <c r="E87" s="15">
        <v>67.2</v>
      </c>
      <c r="F87" s="15">
        <v>138.5</v>
      </c>
      <c r="G87" s="16">
        <f t="shared" si="3"/>
        <v>138.5</v>
      </c>
      <c r="H87" s="15">
        <v>4.14</v>
      </c>
      <c r="I87" s="15">
        <f t="shared" si="4"/>
        <v>573.39</v>
      </c>
      <c r="J87" s="15">
        <v>16.2</v>
      </c>
      <c r="K87" s="15">
        <f t="shared" si="5"/>
        <v>83.4</v>
      </c>
      <c r="L87" s="15">
        <v>85</v>
      </c>
      <c r="M87" s="15" t="s">
        <v>19</v>
      </c>
      <c r="N87" s="15" t="s">
        <v>573</v>
      </c>
      <c r="O87" s="15" t="s">
        <v>570</v>
      </c>
    </row>
    <row r="88" spans="1:15">
      <c r="A88" s="15">
        <v>3210106130</v>
      </c>
      <c r="B88" s="15" t="s">
        <v>594</v>
      </c>
      <c r="C88" s="15"/>
      <c r="D88" s="15">
        <v>4.08</v>
      </c>
      <c r="E88" s="15">
        <v>69.6</v>
      </c>
      <c r="F88" s="15">
        <v>143.5</v>
      </c>
      <c r="G88" s="16">
        <f t="shared" si="3"/>
        <v>143.5</v>
      </c>
      <c r="H88" s="15">
        <v>4.07</v>
      </c>
      <c r="I88" s="15">
        <f t="shared" si="4"/>
        <v>584.045</v>
      </c>
      <c r="J88" s="15">
        <v>15.2</v>
      </c>
      <c r="K88" s="15">
        <f t="shared" si="5"/>
        <v>84.8</v>
      </c>
      <c r="L88" s="15">
        <v>87</v>
      </c>
      <c r="M88" s="15" t="s">
        <v>19</v>
      </c>
      <c r="N88" s="15" t="s">
        <v>571</v>
      </c>
      <c r="O88" s="15" t="s">
        <v>570</v>
      </c>
    </row>
    <row r="89" spans="1:15">
      <c r="A89" s="15">
        <v>3210106321</v>
      </c>
      <c r="B89" s="15" t="s">
        <v>595</v>
      </c>
      <c r="C89" s="15"/>
      <c r="D89" s="15">
        <v>4.11</v>
      </c>
      <c r="E89" s="15">
        <v>65.6</v>
      </c>
      <c r="F89" s="15">
        <v>132.5</v>
      </c>
      <c r="G89" s="16">
        <f t="shared" si="3"/>
        <v>132.5</v>
      </c>
      <c r="H89" s="15">
        <v>4.09</v>
      </c>
      <c r="I89" s="15">
        <f t="shared" si="4"/>
        <v>541.925</v>
      </c>
      <c r="J89" s="15">
        <v>20.4</v>
      </c>
      <c r="K89" s="15">
        <f t="shared" si="5"/>
        <v>86</v>
      </c>
      <c r="L89" s="15">
        <v>88</v>
      </c>
      <c r="M89" s="15" t="s">
        <v>19</v>
      </c>
      <c r="N89" s="15" t="s">
        <v>571</v>
      </c>
      <c r="O89" s="15" t="s">
        <v>570</v>
      </c>
    </row>
    <row r="90" spans="1:15">
      <c r="A90" s="15">
        <v>3210106317</v>
      </c>
      <c r="B90" s="15" t="s">
        <v>596</v>
      </c>
      <c r="C90" s="15"/>
      <c r="D90" s="15">
        <v>4.06</v>
      </c>
      <c r="E90" s="15">
        <v>72.8</v>
      </c>
      <c r="F90" s="15">
        <v>144.5</v>
      </c>
      <c r="G90" s="16">
        <f t="shared" si="3"/>
        <v>144.5</v>
      </c>
      <c r="H90" s="15">
        <v>4.06</v>
      </c>
      <c r="I90" s="15">
        <f t="shared" si="4"/>
        <v>586.67</v>
      </c>
      <c r="J90" s="15">
        <v>13.6</v>
      </c>
      <c r="K90" s="15">
        <f t="shared" si="5"/>
        <v>86.4</v>
      </c>
      <c r="L90" s="15">
        <v>89</v>
      </c>
      <c r="M90" s="15" t="s">
        <v>19</v>
      </c>
      <c r="N90" s="15" t="s">
        <v>569</v>
      </c>
      <c r="O90" s="15" t="s">
        <v>570</v>
      </c>
    </row>
    <row r="91" spans="1:15">
      <c r="A91" s="15">
        <v>3210103967</v>
      </c>
      <c r="B91" s="15" t="s">
        <v>280</v>
      </c>
      <c r="C91" s="15"/>
      <c r="D91" s="15">
        <v>4.03</v>
      </c>
      <c r="E91" s="15">
        <v>76.8</v>
      </c>
      <c r="F91" s="15">
        <v>149.5</v>
      </c>
      <c r="G91" s="16">
        <f t="shared" si="3"/>
        <v>145.740362689494</v>
      </c>
      <c r="H91" s="15">
        <v>4.14</v>
      </c>
      <c r="I91" s="15">
        <f t="shared" si="4"/>
        <v>603.365101534506</v>
      </c>
      <c r="J91" s="15">
        <v>10.6</v>
      </c>
      <c r="K91" s="15">
        <f t="shared" si="5"/>
        <v>87.4</v>
      </c>
      <c r="L91" s="15">
        <v>90</v>
      </c>
      <c r="M91" s="15" t="s">
        <v>19</v>
      </c>
      <c r="N91" s="15" t="s">
        <v>574</v>
      </c>
      <c r="O91" s="15" t="s">
        <v>570</v>
      </c>
    </row>
    <row r="92" spans="1:15">
      <c r="A92" s="15">
        <v>3210102901</v>
      </c>
      <c r="B92" s="15" t="s">
        <v>597</v>
      </c>
      <c r="C92" s="15"/>
      <c r="D92" s="15">
        <v>4.08</v>
      </c>
      <c r="E92" s="15">
        <v>69.6</v>
      </c>
      <c r="F92" s="15">
        <v>138.5</v>
      </c>
      <c r="G92" s="16">
        <f t="shared" si="3"/>
        <v>138.5</v>
      </c>
      <c r="H92" s="15">
        <v>4.08</v>
      </c>
      <c r="I92" s="15">
        <f t="shared" si="4"/>
        <v>565.08</v>
      </c>
      <c r="J92" s="15">
        <v>18</v>
      </c>
      <c r="K92" s="15">
        <f t="shared" si="5"/>
        <v>87.6</v>
      </c>
      <c r="L92" s="15">
        <v>91</v>
      </c>
      <c r="M92" s="15" t="s">
        <v>19</v>
      </c>
      <c r="N92" s="15" t="s">
        <v>574</v>
      </c>
      <c r="O92" s="15" t="s">
        <v>570</v>
      </c>
    </row>
    <row r="93" spans="1:15">
      <c r="A93" s="15">
        <v>3210102216</v>
      </c>
      <c r="B93" s="15" t="s">
        <v>598</v>
      </c>
      <c r="C93" s="15"/>
      <c r="D93" s="15">
        <v>4.08</v>
      </c>
      <c r="E93" s="15">
        <v>69.6</v>
      </c>
      <c r="F93" s="15">
        <v>135.5</v>
      </c>
      <c r="G93" s="16">
        <f t="shared" si="3"/>
        <v>135.5</v>
      </c>
      <c r="H93" s="15">
        <v>4.08</v>
      </c>
      <c r="I93" s="15">
        <f t="shared" si="4"/>
        <v>552.84</v>
      </c>
      <c r="J93" s="15">
        <v>20</v>
      </c>
      <c r="K93" s="15">
        <f t="shared" si="5"/>
        <v>89.6</v>
      </c>
      <c r="L93" s="15">
        <v>92</v>
      </c>
      <c r="M93" s="15" t="s">
        <v>19</v>
      </c>
      <c r="N93" s="15" t="s">
        <v>573</v>
      </c>
      <c r="O93" s="15" t="s">
        <v>570</v>
      </c>
    </row>
    <row r="94" spans="1:15">
      <c r="A94" s="15">
        <v>3210103611</v>
      </c>
      <c r="B94" s="15" t="s">
        <v>599</v>
      </c>
      <c r="C94" s="15"/>
      <c r="D94" s="15">
        <v>4.06</v>
      </c>
      <c r="E94" s="15">
        <v>72.8</v>
      </c>
      <c r="F94" s="15">
        <v>139.5</v>
      </c>
      <c r="G94" s="16">
        <f t="shared" si="3"/>
        <v>139.5</v>
      </c>
      <c r="H94" s="15">
        <v>3.98</v>
      </c>
      <c r="I94" s="15">
        <f t="shared" si="4"/>
        <v>555.21</v>
      </c>
      <c r="J94" s="15">
        <v>19</v>
      </c>
      <c r="K94" s="15">
        <f t="shared" si="5"/>
        <v>91.8</v>
      </c>
      <c r="L94" s="15">
        <v>93</v>
      </c>
      <c r="M94" s="15" t="s">
        <v>19</v>
      </c>
      <c r="N94" s="15" t="s">
        <v>571</v>
      </c>
      <c r="O94" s="15" t="s">
        <v>570</v>
      </c>
    </row>
    <row r="95" spans="1:15">
      <c r="A95" s="15">
        <v>3210102215</v>
      </c>
      <c r="B95" s="15" t="s">
        <v>600</v>
      </c>
      <c r="C95" s="15"/>
      <c r="D95" s="15">
        <v>4.05</v>
      </c>
      <c r="E95" s="15">
        <v>75.2</v>
      </c>
      <c r="F95" s="15">
        <v>142</v>
      </c>
      <c r="G95" s="16">
        <f t="shared" si="3"/>
        <v>142</v>
      </c>
      <c r="H95" s="15">
        <v>3.98</v>
      </c>
      <c r="I95" s="15">
        <f t="shared" si="4"/>
        <v>565.16</v>
      </c>
      <c r="J95" s="15">
        <v>17.8</v>
      </c>
      <c r="K95" s="15">
        <f t="shared" si="5"/>
        <v>93</v>
      </c>
      <c r="L95" s="15">
        <v>94</v>
      </c>
      <c r="M95" s="15" t="s">
        <v>19</v>
      </c>
      <c r="N95" s="15" t="s">
        <v>571</v>
      </c>
      <c r="O95" s="15" t="s">
        <v>570</v>
      </c>
    </row>
    <row r="96" spans="1:15">
      <c r="A96" s="15">
        <v>3210101526</v>
      </c>
      <c r="B96" s="15" t="s">
        <v>601</v>
      </c>
      <c r="C96" s="15"/>
      <c r="D96" s="15">
        <v>3.99</v>
      </c>
      <c r="E96" s="15">
        <v>81.6</v>
      </c>
      <c r="F96" s="15">
        <v>145</v>
      </c>
      <c r="G96" s="16">
        <f t="shared" si="3"/>
        <v>145</v>
      </c>
      <c r="H96" s="15">
        <v>4.04</v>
      </c>
      <c r="I96" s="15">
        <f t="shared" si="4"/>
        <v>585.8</v>
      </c>
      <c r="J96" s="15">
        <v>14.2</v>
      </c>
      <c r="K96" s="15">
        <f t="shared" si="5"/>
        <v>95.8</v>
      </c>
      <c r="L96" s="15">
        <v>95</v>
      </c>
      <c r="M96" s="15" t="s">
        <v>19</v>
      </c>
      <c r="N96" s="15" t="s">
        <v>574</v>
      </c>
      <c r="O96" s="15" t="s">
        <v>570</v>
      </c>
    </row>
    <row r="97" spans="1:15">
      <c r="A97" s="15">
        <v>3210101884</v>
      </c>
      <c r="B97" s="15" t="s">
        <v>602</v>
      </c>
      <c r="C97" s="15"/>
      <c r="D97" s="15">
        <v>4.05</v>
      </c>
      <c r="E97" s="15">
        <v>75.2</v>
      </c>
      <c r="F97" s="15">
        <v>136.5</v>
      </c>
      <c r="G97" s="16">
        <f t="shared" si="3"/>
        <v>136.5</v>
      </c>
      <c r="H97" s="15">
        <v>3.97</v>
      </c>
      <c r="I97" s="15">
        <f t="shared" si="4"/>
        <v>541.905</v>
      </c>
      <c r="J97" s="15">
        <v>20.6</v>
      </c>
      <c r="K97" s="15">
        <f t="shared" si="5"/>
        <v>95.8</v>
      </c>
      <c r="L97" s="15">
        <v>95</v>
      </c>
      <c r="M97" s="15" t="s">
        <v>19</v>
      </c>
      <c r="N97" s="15" t="s">
        <v>571</v>
      </c>
      <c r="O97" s="15" t="s">
        <v>570</v>
      </c>
    </row>
    <row r="98" spans="1:15">
      <c r="A98" s="15">
        <v>3210104845</v>
      </c>
      <c r="B98" s="15" t="s">
        <v>603</v>
      </c>
      <c r="C98" s="15"/>
      <c r="D98" s="15">
        <v>4</v>
      </c>
      <c r="E98" s="15">
        <v>80.8</v>
      </c>
      <c r="F98" s="15">
        <v>146.5</v>
      </c>
      <c r="G98" s="16">
        <f t="shared" si="3"/>
        <v>145.397940008672</v>
      </c>
      <c r="H98" s="15">
        <v>3.94</v>
      </c>
      <c r="I98" s="15">
        <f t="shared" si="4"/>
        <v>572.867883634168</v>
      </c>
      <c r="J98" s="15">
        <v>16.6</v>
      </c>
      <c r="K98" s="15">
        <f t="shared" si="5"/>
        <v>97.4</v>
      </c>
      <c r="L98" s="15">
        <v>97</v>
      </c>
      <c r="M98" s="15" t="s">
        <v>19</v>
      </c>
      <c r="N98" s="15" t="s">
        <v>573</v>
      </c>
      <c r="O98" s="15" t="s">
        <v>570</v>
      </c>
    </row>
    <row r="99" spans="1:15">
      <c r="A99" s="15">
        <v>3210102333</v>
      </c>
      <c r="B99" s="15" t="s">
        <v>604</v>
      </c>
      <c r="C99" s="15"/>
      <c r="D99" s="15">
        <v>4.03</v>
      </c>
      <c r="E99" s="15">
        <v>76.8</v>
      </c>
      <c r="F99" s="15">
        <v>134</v>
      </c>
      <c r="G99" s="16">
        <f t="shared" si="3"/>
        <v>134</v>
      </c>
      <c r="H99" s="15">
        <v>4.01</v>
      </c>
      <c r="I99" s="15">
        <f t="shared" si="4"/>
        <v>537.34</v>
      </c>
      <c r="J99" s="15">
        <v>20.8</v>
      </c>
      <c r="K99" s="15">
        <f t="shared" si="5"/>
        <v>97.6</v>
      </c>
      <c r="L99" s="15">
        <v>98</v>
      </c>
      <c r="M99" s="15" t="s">
        <v>19</v>
      </c>
      <c r="N99" s="15" t="s">
        <v>574</v>
      </c>
      <c r="O99" s="15" t="s">
        <v>570</v>
      </c>
    </row>
    <row r="100" spans="1:15">
      <c r="A100" s="15">
        <v>3210102335</v>
      </c>
      <c r="B100" s="15" t="s">
        <v>605</v>
      </c>
      <c r="C100" s="15"/>
      <c r="D100" s="15">
        <v>4.06</v>
      </c>
      <c r="E100" s="15">
        <v>72.8</v>
      </c>
      <c r="F100" s="15">
        <v>122.5</v>
      </c>
      <c r="G100" s="16">
        <f t="shared" si="3"/>
        <v>122.5</v>
      </c>
      <c r="H100" s="15">
        <v>4</v>
      </c>
      <c r="I100" s="15">
        <f t="shared" si="4"/>
        <v>490</v>
      </c>
      <c r="J100" s="15">
        <v>25</v>
      </c>
      <c r="K100" s="15">
        <f t="shared" si="5"/>
        <v>97.8</v>
      </c>
      <c r="L100" s="15">
        <v>99</v>
      </c>
      <c r="M100" s="15" t="s">
        <v>19</v>
      </c>
      <c r="N100" s="15" t="s">
        <v>571</v>
      </c>
      <c r="O100" s="15" t="s">
        <v>570</v>
      </c>
    </row>
    <row r="101" spans="1:15">
      <c r="A101" s="15">
        <v>3210102334</v>
      </c>
      <c r="B101" s="15" t="s">
        <v>606</v>
      </c>
      <c r="C101" s="15"/>
      <c r="D101" s="15">
        <v>4.02</v>
      </c>
      <c r="E101" s="15">
        <v>79.2</v>
      </c>
      <c r="F101" s="15">
        <v>138</v>
      </c>
      <c r="G101" s="16">
        <f t="shared" si="3"/>
        <v>138</v>
      </c>
      <c r="H101" s="15">
        <v>4.02</v>
      </c>
      <c r="I101" s="15">
        <f t="shared" si="4"/>
        <v>554.76</v>
      </c>
      <c r="J101" s="15">
        <v>19.2</v>
      </c>
      <c r="K101" s="15">
        <f t="shared" si="5"/>
        <v>98.4</v>
      </c>
      <c r="L101" s="15">
        <v>100</v>
      </c>
      <c r="M101" s="15" t="s">
        <v>19</v>
      </c>
      <c r="N101" s="15" t="s">
        <v>571</v>
      </c>
      <c r="O101" s="15" t="s">
        <v>570</v>
      </c>
    </row>
    <row r="102" spans="1:15">
      <c r="A102" s="15">
        <v>3210101897</v>
      </c>
      <c r="B102" s="15" t="s">
        <v>607</v>
      </c>
      <c r="C102" s="15"/>
      <c r="D102" s="15">
        <v>3.97</v>
      </c>
      <c r="E102" s="15">
        <v>83.2</v>
      </c>
      <c r="F102" s="15">
        <v>145.5</v>
      </c>
      <c r="G102" s="16">
        <f t="shared" si="3"/>
        <v>145.176091259056</v>
      </c>
      <c r="H102" s="15">
        <v>3.99</v>
      </c>
      <c r="I102" s="15">
        <f t="shared" si="4"/>
        <v>579.252604123632</v>
      </c>
      <c r="J102" s="15">
        <v>15.8</v>
      </c>
      <c r="K102" s="15">
        <f t="shared" si="5"/>
        <v>99</v>
      </c>
      <c r="L102" s="15">
        <v>101</v>
      </c>
      <c r="M102" s="15" t="s">
        <v>19</v>
      </c>
      <c r="N102" s="15" t="s">
        <v>574</v>
      </c>
      <c r="O102" s="15" t="s">
        <v>570</v>
      </c>
    </row>
    <row r="103" spans="1:15">
      <c r="A103" s="15">
        <v>3210104618</v>
      </c>
      <c r="B103" s="15" t="s">
        <v>207</v>
      </c>
      <c r="C103" s="15"/>
      <c r="D103" s="15">
        <v>4.01</v>
      </c>
      <c r="E103" s="15">
        <v>80</v>
      </c>
      <c r="F103" s="15">
        <v>131.5</v>
      </c>
      <c r="G103" s="16">
        <f t="shared" si="3"/>
        <v>131.5</v>
      </c>
      <c r="H103" s="15">
        <v>4.04</v>
      </c>
      <c r="I103" s="15">
        <f t="shared" si="4"/>
        <v>531.26</v>
      </c>
      <c r="J103" s="15">
        <v>21.6</v>
      </c>
      <c r="K103" s="15">
        <f t="shared" si="5"/>
        <v>101.6</v>
      </c>
      <c r="L103" s="15">
        <v>102</v>
      </c>
      <c r="M103" s="15" t="s">
        <v>19</v>
      </c>
      <c r="N103" s="15" t="s">
        <v>573</v>
      </c>
      <c r="O103" s="15" t="s">
        <v>570</v>
      </c>
    </row>
    <row r="104" spans="1:15">
      <c r="A104" s="15">
        <v>3210105342</v>
      </c>
      <c r="B104" s="15" t="s">
        <v>608</v>
      </c>
      <c r="C104" s="15"/>
      <c r="D104" s="15">
        <v>3.99</v>
      </c>
      <c r="E104" s="15">
        <v>81.6</v>
      </c>
      <c r="F104" s="15">
        <v>129</v>
      </c>
      <c r="G104" s="16">
        <f t="shared" si="3"/>
        <v>129</v>
      </c>
      <c r="H104" s="15">
        <v>3.88</v>
      </c>
      <c r="I104" s="15">
        <f t="shared" si="4"/>
        <v>500.52</v>
      </c>
      <c r="J104" s="15">
        <v>23.8</v>
      </c>
      <c r="K104" s="15">
        <f t="shared" si="5"/>
        <v>105.4</v>
      </c>
      <c r="L104" s="15">
        <v>103</v>
      </c>
      <c r="M104" s="15" t="s">
        <v>19</v>
      </c>
      <c r="N104" s="15" t="s">
        <v>571</v>
      </c>
      <c r="O104" s="15" t="s">
        <v>570</v>
      </c>
    </row>
    <row r="105" spans="1:15">
      <c r="A105" s="15">
        <v>3210105499</v>
      </c>
      <c r="B105" s="15" t="s">
        <v>609</v>
      </c>
      <c r="C105" s="15"/>
      <c r="D105" s="15">
        <v>4.03</v>
      </c>
      <c r="E105" s="15">
        <v>76.8</v>
      </c>
      <c r="F105" s="15">
        <v>100.5</v>
      </c>
      <c r="G105" s="16">
        <f t="shared" si="3"/>
        <v>100.5</v>
      </c>
      <c r="H105" s="15">
        <v>4.06</v>
      </c>
      <c r="I105" s="15">
        <f t="shared" si="4"/>
        <v>408.03</v>
      </c>
      <c r="J105" s="15">
        <v>28.6</v>
      </c>
      <c r="K105" s="15">
        <f t="shared" si="5"/>
        <v>105.4</v>
      </c>
      <c r="L105" s="15">
        <v>103</v>
      </c>
      <c r="M105" s="15" t="s">
        <v>19</v>
      </c>
      <c r="N105" s="15" t="s">
        <v>569</v>
      </c>
      <c r="O105" s="15" t="s">
        <v>570</v>
      </c>
    </row>
    <row r="106" spans="1:15">
      <c r="A106" s="15">
        <v>3210102920</v>
      </c>
      <c r="B106" s="15" t="s">
        <v>610</v>
      </c>
      <c r="C106" s="15"/>
      <c r="D106" s="15">
        <v>3.94</v>
      </c>
      <c r="E106" s="15">
        <v>86.4</v>
      </c>
      <c r="F106" s="15">
        <v>140.5</v>
      </c>
      <c r="G106" s="16">
        <f t="shared" si="3"/>
        <v>140.5</v>
      </c>
      <c r="H106" s="15">
        <v>3.94</v>
      </c>
      <c r="I106" s="15">
        <f t="shared" si="4"/>
        <v>553.57</v>
      </c>
      <c r="J106" s="15">
        <v>19.8</v>
      </c>
      <c r="K106" s="15">
        <f t="shared" si="5"/>
        <v>106.2</v>
      </c>
      <c r="L106" s="15">
        <v>105</v>
      </c>
      <c r="M106" s="15" t="s">
        <v>19</v>
      </c>
      <c r="N106" s="15" t="s">
        <v>573</v>
      </c>
      <c r="O106" s="15" t="s">
        <v>570</v>
      </c>
    </row>
    <row r="107" spans="1:15">
      <c r="A107" s="15">
        <v>3210105748</v>
      </c>
      <c r="B107" s="15" t="s">
        <v>611</v>
      </c>
      <c r="C107" s="15"/>
      <c r="D107" s="15">
        <v>3.96</v>
      </c>
      <c r="E107" s="15">
        <v>84</v>
      </c>
      <c r="F107" s="15">
        <v>130</v>
      </c>
      <c r="G107" s="16">
        <f t="shared" si="3"/>
        <v>130</v>
      </c>
      <c r="H107" s="15">
        <v>3.98</v>
      </c>
      <c r="I107" s="15">
        <f t="shared" si="4"/>
        <v>517.4</v>
      </c>
      <c r="J107" s="15">
        <v>23.2</v>
      </c>
      <c r="K107" s="15">
        <f t="shared" si="5"/>
        <v>107.2</v>
      </c>
      <c r="L107" s="15">
        <v>106</v>
      </c>
      <c r="M107" s="15" t="s">
        <v>19</v>
      </c>
      <c r="N107" s="15" t="s">
        <v>569</v>
      </c>
      <c r="O107" s="15" t="s">
        <v>570</v>
      </c>
    </row>
    <row r="108" spans="1:15">
      <c r="A108" s="15">
        <v>3210101767</v>
      </c>
      <c r="B108" s="15" t="s">
        <v>612</v>
      </c>
      <c r="C108" s="15"/>
      <c r="D108" s="15">
        <v>3.94</v>
      </c>
      <c r="E108" s="15">
        <v>86.4</v>
      </c>
      <c r="F108" s="15">
        <v>134</v>
      </c>
      <c r="G108" s="16">
        <f t="shared" si="3"/>
        <v>134</v>
      </c>
      <c r="H108" s="15">
        <v>4</v>
      </c>
      <c r="I108" s="15">
        <f t="shared" si="4"/>
        <v>536</v>
      </c>
      <c r="J108" s="15">
        <v>21</v>
      </c>
      <c r="K108" s="15">
        <f t="shared" si="5"/>
        <v>107.4</v>
      </c>
      <c r="L108" s="15">
        <v>107</v>
      </c>
      <c r="M108" s="15" t="s">
        <v>19</v>
      </c>
      <c r="N108" s="15" t="s">
        <v>574</v>
      </c>
      <c r="O108" s="15" t="s">
        <v>570</v>
      </c>
    </row>
    <row r="109" spans="1:15">
      <c r="A109" s="15">
        <v>3210104954</v>
      </c>
      <c r="B109" s="15" t="s">
        <v>613</v>
      </c>
      <c r="C109" s="15"/>
      <c r="D109" s="15">
        <v>3.95</v>
      </c>
      <c r="E109" s="15">
        <v>84.8</v>
      </c>
      <c r="F109" s="15">
        <v>132.5</v>
      </c>
      <c r="G109" s="16">
        <f t="shared" si="3"/>
        <v>132.5</v>
      </c>
      <c r="H109" s="15">
        <v>3.93</v>
      </c>
      <c r="I109" s="15">
        <f t="shared" si="4"/>
        <v>520.725</v>
      </c>
      <c r="J109" s="15">
        <v>22.6</v>
      </c>
      <c r="K109" s="15">
        <f t="shared" si="5"/>
        <v>107.4</v>
      </c>
      <c r="L109" s="15">
        <v>107</v>
      </c>
      <c r="M109" s="15" t="s">
        <v>19</v>
      </c>
      <c r="N109" s="15" t="s">
        <v>574</v>
      </c>
      <c r="O109" s="15" t="s">
        <v>570</v>
      </c>
    </row>
    <row r="110" spans="1:15">
      <c r="A110" s="15">
        <v>3210106322</v>
      </c>
      <c r="B110" s="15" t="s">
        <v>614</v>
      </c>
      <c r="C110" s="15"/>
      <c r="D110" s="15">
        <v>3.87</v>
      </c>
      <c r="E110" s="15">
        <v>90.4</v>
      </c>
      <c r="F110" s="15">
        <v>143.5</v>
      </c>
      <c r="G110" s="16">
        <f t="shared" si="3"/>
        <v>143.5</v>
      </c>
      <c r="H110" s="15">
        <v>3.94</v>
      </c>
      <c r="I110" s="15">
        <f t="shared" si="4"/>
        <v>565.39</v>
      </c>
      <c r="J110" s="15">
        <v>17.6</v>
      </c>
      <c r="K110" s="15">
        <f t="shared" si="5"/>
        <v>108</v>
      </c>
      <c r="L110" s="15">
        <v>109</v>
      </c>
      <c r="M110" s="15" t="s">
        <v>19</v>
      </c>
      <c r="N110" s="15" t="s">
        <v>574</v>
      </c>
      <c r="O110" s="15" t="s">
        <v>570</v>
      </c>
    </row>
    <row r="111" spans="1:15">
      <c r="A111" s="15">
        <v>3210106103</v>
      </c>
      <c r="B111" s="15" t="s">
        <v>615</v>
      </c>
      <c r="C111" s="15"/>
      <c r="D111" s="15">
        <v>3.86</v>
      </c>
      <c r="E111" s="15">
        <v>91.2</v>
      </c>
      <c r="F111" s="15">
        <v>147</v>
      </c>
      <c r="G111" s="16">
        <f t="shared" si="3"/>
        <v>145.47712125472</v>
      </c>
      <c r="H111" s="15">
        <v>3.91</v>
      </c>
      <c r="I111" s="15">
        <f t="shared" si="4"/>
        <v>568.815544105954</v>
      </c>
      <c r="J111" s="15">
        <v>17.4</v>
      </c>
      <c r="K111" s="15">
        <f t="shared" si="5"/>
        <v>108.6</v>
      </c>
      <c r="L111" s="15">
        <v>110</v>
      </c>
      <c r="M111" s="15" t="s">
        <v>19</v>
      </c>
      <c r="N111" s="15" t="s">
        <v>573</v>
      </c>
      <c r="O111" s="15" t="s">
        <v>570</v>
      </c>
    </row>
    <row r="112" spans="1:15">
      <c r="A112" s="15">
        <v>3210104761</v>
      </c>
      <c r="B112" s="15" t="s">
        <v>616</v>
      </c>
      <c r="C112" s="15"/>
      <c r="D112" s="15">
        <v>3.93</v>
      </c>
      <c r="E112" s="15">
        <v>88</v>
      </c>
      <c r="F112" s="15">
        <v>134.5</v>
      </c>
      <c r="G112" s="16">
        <f t="shared" si="3"/>
        <v>134.5</v>
      </c>
      <c r="H112" s="15">
        <v>3.91</v>
      </c>
      <c r="I112" s="15">
        <f t="shared" si="4"/>
        <v>525.895</v>
      </c>
      <c r="J112" s="15">
        <v>22</v>
      </c>
      <c r="K112" s="15">
        <f t="shared" si="5"/>
        <v>110</v>
      </c>
      <c r="L112" s="15">
        <v>111</v>
      </c>
      <c r="M112" s="15" t="s">
        <v>19</v>
      </c>
      <c r="N112" s="15" t="s">
        <v>573</v>
      </c>
      <c r="O112" s="15" t="s">
        <v>570</v>
      </c>
    </row>
    <row r="113" spans="1:15">
      <c r="A113" s="15">
        <v>3210105747</v>
      </c>
      <c r="B113" s="15" t="s">
        <v>617</v>
      </c>
      <c r="C113" s="15"/>
      <c r="D113" s="15">
        <v>3.95</v>
      </c>
      <c r="E113" s="15">
        <v>84.8</v>
      </c>
      <c r="F113" s="15">
        <v>123</v>
      </c>
      <c r="G113" s="16">
        <f t="shared" si="3"/>
        <v>123</v>
      </c>
      <c r="H113" s="15">
        <v>3.88</v>
      </c>
      <c r="I113" s="15">
        <f t="shared" si="4"/>
        <v>477.24</v>
      </c>
      <c r="J113" s="15">
        <v>26.6</v>
      </c>
      <c r="K113" s="15">
        <f t="shared" si="5"/>
        <v>111.4</v>
      </c>
      <c r="L113" s="15">
        <v>112</v>
      </c>
      <c r="M113" s="15" t="s">
        <v>19</v>
      </c>
      <c r="N113" s="15" t="s">
        <v>571</v>
      </c>
      <c r="O113" s="15" t="s">
        <v>570</v>
      </c>
    </row>
    <row r="114" spans="1:15">
      <c r="A114" s="15">
        <v>3210106139</v>
      </c>
      <c r="B114" s="15" t="s">
        <v>618</v>
      </c>
      <c r="C114" s="15"/>
      <c r="D114" s="15">
        <v>3.92</v>
      </c>
      <c r="E114" s="15">
        <v>88.8</v>
      </c>
      <c r="F114" s="15">
        <v>135</v>
      </c>
      <c r="G114" s="16">
        <f t="shared" si="3"/>
        <v>135</v>
      </c>
      <c r="H114" s="15">
        <v>3.85</v>
      </c>
      <c r="I114" s="15">
        <f t="shared" si="4"/>
        <v>519.75</v>
      </c>
      <c r="J114" s="15">
        <v>23</v>
      </c>
      <c r="K114" s="15">
        <f t="shared" si="5"/>
        <v>111.8</v>
      </c>
      <c r="L114" s="15">
        <v>113</v>
      </c>
      <c r="M114" s="15" t="s">
        <v>19</v>
      </c>
      <c r="N114" s="15" t="s">
        <v>574</v>
      </c>
      <c r="O114" s="15" t="s">
        <v>570</v>
      </c>
    </row>
    <row r="115" spans="1:15">
      <c r="A115" s="15">
        <v>3210104764</v>
      </c>
      <c r="B115" s="15" t="s">
        <v>619</v>
      </c>
      <c r="C115" s="15"/>
      <c r="D115" s="15">
        <v>3.88</v>
      </c>
      <c r="E115" s="15">
        <v>89.6</v>
      </c>
      <c r="F115" s="15">
        <v>134</v>
      </c>
      <c r="G115" s="16">
        <f t="shared" si="3"/>
        <v>134</v>
      </c>
      <c r="H115" s="15">
        <v>3.76</v>
      </c>
      <c r="I115" s="15">
        <f t="shared" si="4"/>
        <v>503.84</v>
      </c>
      <c r="J115" s="15">
        <v>23.4</v>
      </c>
      <c r="K115" s="15">
        <f t="shared" si="5"/>
        <v>113</v>
      </c>
      <c r="L115" s="15">
        <v>114</v>
      </c>
      <c r="M115" s="15" t="s">
        <v>19</v>
      </c>
      <c r="N115" s="15" t="s">
        <v>571</v>
      </c>
      <c r="O115" s="15" t="s">
        <v>570</v>
      </c>
    </row>
    <row r="116" spans="1:15">
      <c r="A116" s="15">
        <v>3210101572</v>
      </c>
      <c r="B116" s="15" t="s">
        <v>620</v>
      </c>
      <c r="C116" s="15"/>
      <c r="D116" s="15">
        <v>3.83</v>
      </c>
      <c r="E116" s="15">
        <v>93.6</v>
      </c>
      <c r="F116" s="15">
        <v>146</v>
      </c>
      <c r="G116" s="16">
        <f t="shared" si="3"/>
        <v>145.301029995664</v>
      </c>
      <c r="H116" s="15">
        <v>3.81</v>
      </c>
      <c r="I116" s="15">
        <f t="shared" si="4"/>
        <v>553.59692428348</v>
      </c>
      <c r="J116" s="15">
        <v>19.6</v>
      </c>
      <c r="K116" s="15">
        <f t="shared" si="5"/>
        <v>113.2</v>
      </c>
      <c r="L116" s="15">
        <v>115</v>
      </c>
      <c r="M116" s="15" t="s">
        <v>19</v>
      </c>
      <c r="N116" s="15" t="s">
        <v>573</v>
      </c>
      <c r="O116" s="15" t="s">
        <v>570</v>
      </c>
    </row>
    <row r="117" spans="1:15">
      <c r="A117" s="15">
        <v>3210106253</v>
      </c>
      <c r="B117" s="15" t="s">
        <v>621</v>
      </c>
      <c r="C117" s="15"/>
      <c r="D117" s="15">
        <v>3.85</v>
      </c>
      <c r="E117" s="15">
        <v>92</v>
      </c>
      <c r="F117" s="15">
        <v>138.5</v>
      </c>
      <c r="G117" s="16">
        <f t="shared" si="3"/>
        <v>138.5</v>
      </c>
      <c r="H117" s="15">
        <v>3.84</v>
      </c>
      <c r="I117" s="15">
        <f t="shared" si="4"/>
        <v>531.84</v>
      </c>
      <c r="J117" s="15">
        <v>21.4</v>
      </c>
      <c r="K117" s="15">
        <f t="shared" si="5"/>
        <v>113.4</v>
      </c>
      <c r="L117" s="15">
        <v>116</v>
      </c>
      <c r="M117" s="15" t="s">
        <v>19</v>
      </c>
      <c r="N117" s="15" t="s">
        <v>574</v>
      </c>
      <c r="O117" s="15" t="s">
        <v>570</v>
      </c>
    </row>
    <row r="118" spans="1:15">
      <c r="A118" s="15">
        <v>3210104968</v>
      </c>
      <c r="B118" s="15" t="s">
        <v>622</v>
      </c>
      <c r="C118" s="15"/>
      <c r="D118" s="15">
        <v>3.85</v>
      </c>
      <c r="E118" s="15">
        <v>92</v>
      </c>
      <c r="F118" s="15">
        <v>138</v>
      </c>
      <c r="G118" s="16">
        <f t="shared" si="3"/>
        <v>138</v>
      </c>
      <c r="H118" s="15">
        <v>3.81</v>
      </c>
      <c r="I118" s="15">
        <f t="shared" si="4"/>
        <v>525.78</v>
      </c>
      <c r="J118" s="15">
        <v>22.2</v>
      </c>
      <c r="K118" s="15">
        <f t="shared" si="5"/>
        <v>114.2</v>
      </c>
      <c r="L118" s="15">
        <v>117</v>
      </c>
      <c r="M118" s="15" t="s">
        <v>19</v>
      </c>
      <c r="N118" s="15" t="s">
        <v>571</v>
      </c>
      <c r="O118" s="15" t="s">
        <v>570</v>
      </c>
    </row>
    <row r="119" spans="1:15">
      <c r="A119" s="15">
        <v>3210105006</v>
      </c>
      <c r="B119" s="15" t="s">
        <v>623</v>
      </c>
      <c r="C119" s="15"/>
      <c r="D119" s="15">
        <v>3.83</v>
      </c>
      <c r="E119" s="15">
        <v>93.6</v>
      </c>
      <c r="F119" s="15">
        <v>134</v>
      </c>
      <c r="G119" s="16">
        <f t="shared" si="3"/>
        <v>134</v>
      </c>
      <c r="H119" s="15">
        <v>3.91</v>
      </c>
      <c r="I119" s="15">
        <f t="shared" si="4"/>
        <v>523.94</v>
      </c>
      <c r="J119" s="15">
        <v>22.4</v>
      </c>
      <c r="K119" s="15">
        <f t="shared" si="5"/>
        <v>116</v>
      </c>
      <c r="L119" s="15">
        <v>118</v>
      </c>
      <c r="M119" s="15" t="s">
        <v>19</v>
      </c>
      <c r="N119" s="15" t="s">
        <v>571</v>
      </c>
      <c r="O119" s="15" t="s">
        <v>570</v>
      </c>
    </row>
    <row r="120" spans="1:15">
      <c r="A120" s="15">
        <v>3210103984</v>
      </c>
      <c r="B120" s="15" t="s">
        <v>288</v>
      </c>
      <c r="C120" s="15"/>
      <c r="D120" s="15">
        <v>3.82</v>
      </c>
      <c r="E120" s="15">
        <v>95.2</v>
      </c>
      <c r="F120" s="15">
        <v>138</v>
      </c>
      <c r="G120" s="16">
        <f t="shared" si="3"/>
        <v>138</v>
      </c>
      <c r="H120" s="15">
        <v>3.82</v>
      </c>
      <c r="I120" s="15">
        <f t="shared" si="4"/>
        <v>527.16</v>
      </c>
      <c r="J120" s="15">
        <v>21.8</v>
      </c>
      <c r="K120" s="15">
        <f t="shared" si="5"/>
        <v>117</v>
      </c>
      <c r="L120" s="15">
        <v>119</v>
      </c>
      <c r="M120" s="15" t="s">
        <v>19</v>
      </c>
      <c r="N120" s="15" t="s">
        <v>573</v>
      </c>
      <c r="O120" s="15" t="s">
        <v>570</v>
      </c>
    </row>
    <row r="121" spans="1:15">
      <c r="A121" s="15">
        <v>3210106314</v>
      </c>
      <c r="B121" s="15" t="s">
        <v>624</v>
      </c>
      <c r="C121" s="15"/>
      <c r="D121" s="15">
        <v>3.72</v>
      </c>
      <c r="E121" s="15">
        <v>99.2</v>
      </c>
      <c r="F121" s="15">
        <v>145.5</v>
      </c>
      <c r="G121" s="16">
        <f t="shared" si="3"/>
        <v>145.176091259056</v>
      </c>
      <c r="H121" s="15">
        <v>3.76</v>
      </c>
      <c r="I121" s="15">
        <f t="shared" si="4"/>
        <v>545.862103134049</v>
      </c>
      <c r="J121" s="15">
        <v>20.2</v>
      </c>
      <c r="K121" s="15">
        <f t="shared" si="5"/>
        <v>119.4</v>
      </c>
      <c r="L121" s="15">
        <v>120</v>
      </c>
      <c r="M121" s="15" t="s">
        <v>19</v>
      </c>
      <c r="N121" s="15" t="s">
        <v>571</v>
      </c>
      <c r="O121" s="15" t="s">
        <v>570</v>
      </c>
    </row>
    <row r="122" spans="1:15">
      <c r="A122" s="15">
        <v>3210102436</v>
      </c>
      <c r="B122" s="15" t="s">
        <v>137</v>
      </c>
      <c r="C122" s="15"/>
      <c r="D122" s="15">
        <v>3.76</v>
      </c>
      <c r="E122" s="15">
        <v>97.6</v>
      </c>
      <c r="F122" s="15">
        <v>131</v>
      </c>
      <c r="G122" s="16">
        <f t="shared" si="3"/>
        <v>131</v>
      </c>
      <c r="H122" s="15">
        <v>3.78</v>
      </c>
      <c r="I122" s="15">
        <f t="shared" si="4"/>
        <v>495.18</v>
      </c>
      <c r="J122" s="15">
        <v>24.6</v>
      </c>
      <c r="K122" s="15">
        <f t="shared" si="5"/>
        <v>122.2</v>
      </c>
      <c r="L122" s="15">
        <v>121</v>
      </c>
      <c r="M122" s="15" t="s">
        <v>19</v>
      </c>
      <c r="N122" s="15" t="s">
        <v>574</v>
      </c>
      <c r="O122" s="15" t="s">
        <v>570</v>
      </c>
    </row>
    <row r="123" spans="1:15">
      <c r="A123" s="15">
        <v>3210106150</v>
      </c>
      <c r="B123" s="15" t="s">
        <v>625</v>
      </c>
      <c r="C123" s="15"/>
      <c r="D123" s="15">
        <v>3.75</v>
      </c>
      <c r="E123" s="15">
        <v>98.4</v>
      </c>
      <c r="F123" s="15">
        <v>137.5</v>
      </c>
      <c r="G123" s="16">
        <f t="shared" si="3"/>
        <v>137.5</v>
      </c>
      <c r="H123" s="15">
        <v>3.62</v>
      </c>
      <c r="I123" s="15">
        <f t="shared" si="4"/>
        <v>497.75</v>
      </c>
      <c r="J123" s="15">
        <v>24.2</v>
      </c>
      <c r="K123" s="15">
        <f t="shared" si="5"/>
        <v>122.6</v>
      </c>
      <c r="L123" s="15">
        <v>122</v>
      </c>
      <c r="M123" s="15" t="s">
        <v>19</v>
      </c>
      <c r="N123" s="15" t="s">
        <v>573</v>
      </c>
      <c r="O123" s="15" t="s">
        <v>570</v>
      </c>
    </row>
    <row r="124" spans="1:15">
      <c r="A124" s="15">
        <v>3210104106</v>
      </c>
      <c r="B124" s="15" t="s">
        <v>626</v>
      </c>
      <c r="C124" s="15"/>
      <c r="D124" s="15">
        <v>3.77</v>
      </c>
      <c r="E124" s="15">
        <v>96.8</v>
      </c>
      <c r="F124" s="15">
        <v>127</v>
      </c>
      <c r="G124" s="16">
        <f t="shared" si="3"/>
        <v>127</v>
      </c>
      <c r="H124" s="15">
        <v>3.8</v>
      </c>
      <c r="I124" s="15">
        <f t="shared" si="4"/>
        <v>482.6</v>
      </c>
      <c r="J124" s="15">
        <v>26.2</v>
      </c>
      <c r="K124" s="15">
        <f t="shared" si="5"/>
        <v>123</v>
      </c>
      <c r="L124" s="15">
        <v>123</v>
      </c>
      <c r="M124" s="15" t="s">
        <v>19</v>
      </c>
      <c r="N124" s="15" t="s">
        <v>573</v>
      </c>
      <c r="O124" s="15" t="s">
        <v>570</v>
      </c>
    </row>
    <row r="125" spans="1:15">
      <c r="A125" s="15">
        <v>3210106268</v>
      </c>
      <c r="B125" s="15" t="s">
        <v>627</v>
      </c>
      <c r="C125" s="15"/>
      <c r="D125" s="15">
        <v>3.63</v>
      </c>
      <c r="E125" s="15">
        <v>102.4</v>
      </c>
      <c r="F125" s="15">
        <v>144</v>
      </c>
      <c r="G125" s="16">
        <f t="shared" si="3"/>
        <v>144</v>
      </c>
      <c r="H125" s="15">
        <v>3.72</v>
      </c>
      <c r="I125" s="15">
        <f t="shared" si="4"/>
        <v>535.68</v>
      </c>
      <c r="J125" s="15">
        <v>21.2</v>
      </c>
      <c r="K125" s="15">
        <f t="shared" si="5"/>
        <v>123.6</v>
      </c>
      <c r="L125" s="15">
        <v>124</v>
      </c>
      <c r="M125" s="15" t="s">
        <v>19</v>
      </c>
      <c r="N125" s="15" t="s">
        <v>571</v>
      </c>
      <c r="O125" s="15" t="s">
        <v>570</v>
      </c>
    </row>
    <row r="126" spans="1:15">
      <c r="A126" s="15">
        <v>3210104502</v>
      </c>
      <c r="B126" s="15" t="s">
        <v>628</v>
      </c>
      <c r="C126" s="15"/>
      <c r="D126" s="15">
        <v>3.71</v>
      </c>
      <c r="E126" s="15">
        <v>100</v>
      </c>
      <c r="F126" s="15">
        <v>136</v>
      </c>
      <c r="G126" s="16">
        <f t="shared" si="3"/>
        <v>136</v>
      </c>
      <c r="H126" s="15">
        <v>3.67</v>
      </c>
      <c r="I126" s="15">
        <f t="shared" si="4"/>
        <v>499.12</v>
      </c>
      <c r="J126" s="15">
        <v>24</v>
      </c>
      <c r="K126" s="15">
        <f t="shared" si="5"/>
        <v>124</v>
      </c>
      <c r="L126" s="15">
        <v>125</v>
      </c>
      <c r="M126" s="15" t="s">
        <v>19</v>
      </c>
      <c r="N126" s="15" t="s">
        <v>573</v>
      </c>
      <c r="O126" s="15" t="s">
        <v>570</v>
      </c>
    </row>
    <row r="127" spans="1:15">
      <c r="A127" s="15">
        <v>3180105740</v>
      </c>
      <c r="B127" s="15" t="s">
        <v>629</v>
      </c>
      <c r="C127" s="15"/>
      <c r="D127" s="15">
        <v>3.8</v>
      </c>
      <c r="E127" s="15">
        <v>96</v>
      </c>
      <c r="F127" s="15">
        <v>98</v>
      </c>
      <c r="G127" s="16">
        <f t="shared" si="3"/>
        <v>98</v>
      </c>
      <c r="H127" s="15">
        <v>2.75</v>
      </c>
      <c r="I127" s="15">
        <f t="shared" si="4"/>
        <v>269.5</v>
      </c>
      <c r="J127" s="15">
        <v>29.8</v>
      </c>
      <c r="K127" s="15">
        <f t="shared" si="5"/>
        <v>125.8</v>
      </c>
      <c r="L127" s="15">
        <v>126</v>
      </c>
      <c r="M127" s="15" t="s">
        <v>19</v>
      </c>
      <c r="N127" s="15" t="s">
        <v>573</v>
      </c>
      <c r="O127" s="15" t="s">
        <v>570</v>
      </c>
    </row>
    <row r="128" spans="1:15">
      <c r="A128" s="15">
        <v>3210104848</v>
      </c>
      <c r="B128" s="15" t="s">
        <v>630</v>
      </c>
      <c r="C128" s="15"/>
      <c r="D128" s="15">
        <v>3.65</v>
      </c>
      <c r="E128" s="15">
        <v>101.6</v>
      </c>
      <c r="F128" s="15">
        <v>135.5</v>
      </c>
      <c r="G128" s="16">
        <f t="shared" si="3"/>
        <v>135.5</v>
      </c>
      <c r="H128" s="15">
        <v>3.67</v>
      </c>
      <c r="I128" s="15">
        <f t="shared" si="4"/>
        <v>497.285</v>
      </c>
      <c r="J128" s="15">
        <v>24.4</v>
      </c>
      <c r="K128" s="15">
        <f t="shared" si="5"/>
        <v>126</v>
      </c>
      <c r="L128" s="15">
        <v>127</v>
      </c>
      <c r="M128" s="15" t="s">
        <v>19</v>
      </c>
      <c r="N128" s="15" t="s">
        <v>573</v>
      </c>
      <c r="O128" s="15" t="s">
        <v>570</v>
      </c>
    </row>
    <row r="129" spans="1:15">
      <c r="A129" s="15">
        <v>3210106196</v>
      </c>
      <c r="B129" s="15" t="s">
        <v>631</v>
      </c>
      <c r="C129" s="15"/>
      <c r="D129" s="15">
        <v>3.66</v>
      </c>
      <c r="E129" s="15">
        <v>100.8</v>
      </c>
      <c r="F129" s="15">
        <v>132.5</v>
      </c>
      <c r="G129" s="16">
        <f t="shared" si="3"/>
        <v>132.5</v>
      </c>
      <c r="H129" s="15">
        <v>3.65</v>
      </c>
      <c r="I129" s="15">
        <f t="shared" si="4"/>
        <v>483.625</v>
      </c>
      <c r="J129" s="15">
        <v>26</v>
      </c>
      <c r="K129" s="15">
        <f t="shared" si="5"/>
        <v>126.8</v>
      </c>
      <c r="L129" s="15">
        <v>128</v>
      </c>
      <c r="M129" s="15" t="s">
        <v>19</v>
      </c>
      <c r="N129" s="15" t="s">
        <v>571</v>
      </c>
      <c r="O129" s="15" t="s">
        <v>570</v>
      </c>
    </row>
    <row r="130" spans="1:15">
      <c r="A130" s="15">
        <v>3210106141</v>
      </c>
      <c r="B130" s="15" t="s">
        <v>632</v>
      </c>
      <c r="C130" s="15"/>
      <c r="D130" s="15">
        <v>3.6</v>
      </c>
      <c r="E130" s="15">
        <v>103.2</v>
      </c>
      <c r="F130" s="15">
        <v>138</v>
      </c>
      <c r="G130" s="16">
        <f t="shared" ref="G130:G152" si="6">IF(F130&lt;=145,F130,145+LOG(F130-145+1,10))</f>
        <v>138</v>
      </c>
      <c r="H130" s="15">
        <v>3.54</v>
      </c>
      <c r="I130" s="15">
        <f t="shared" ref="I130:I152" si="7">G130*H130</f>
        <v>488.52</v>
      </c>
      <c r="J130" s="15">
        <v>25.4</v>
      </c>
      <c r="K130" s="15">
        <f t="shared" ref="K130:K152" si="8">E130+J130</f>
        <v>128.6</v>
      </c>
      <c r="L130" s="15">
        <v>129</v>
      </c>
      <c r="M130" s="15" t="s">
        <v>19</v>
      </c>
      <c r="N130" s="15" t="s">
        <v>573</v>
      </c>
      <c r="O130" s="15" t="s">
        <v>570</v>
      </c>
    </row>
    <row r="131" spans="1:15">
      <c r="A131" s="15">
        <v>3210106109</v>
      </c>
      <c r="B131" s="15" t="s">
        <v>633</v>
      </c>
      <c r="C131" s="15"/>
      <c r="D131" s="15">
        <v>3.56</v>
      </c>
      <c r="E131" s="15">
        <v>105.6</v>
      </c>
      <c r="F131" s="15">
        <v>140.5</v>
      </c>
      <c r="G131" s="16">
        <f t="shared" si="6"/>
        <v>140.5</v>
      </c>
      <c r="H131" s="15">
        <v>3.58</v>
      </c>
      <c r="I131" s="15">
        <f t="shared" si="7"/>
        <v>502.99</v>
      </c>
      <c r="J131" s="15">
        <v>23.6</v>
      </c>
      <c r="K131" s="15">
        <f t="shared" si="8"/>
        <v>129.2</v>
      </c>
      <c r="L131" s="15">
        <v>130</v>
      </c>
      <c r="M131" s="15" t="s">
        <v>19</v>
      </c>
      <c r="N131" s="15" t="s">
        <v>569</v>
      </c>
      <c r="O131" s="15" t="s">
        <v>570</v>
      </c>
    </row>
    <row r="132" spans="1:15">
      <c r="A132" s="15">
        <v>3210101665</v>
      </c>
      <c r="B132" s="15" t="s">
        <v>634</v>
      </c>
      <c r="C132" s="15"/>
      <c r="D132" s="15">
        <v>3.56</v>
      </c>
      <c r="E132" s="15">
        <v>105.6</v>
      </c>
      <c r="F132" s="15">
        <v>136</v>
      </c>
      <c r="G132" s="16">
        <f t="shared" si="6"/>
        <v>136</v>
      </c>
      <c r="H132" s="15">
        <v>3.6</v>
      </c>
      <c r="I132" s="15">
        <f t="shared" si="7"/>
        <v>489.6</v>
      </c>
      <c r="J132" s="15">
        <v>25.2</v>
      </c>
      <c r="K132" s="15">
        <f t="shared" si="8"/>
        <v>130.8</v>
      </c>
      <c r="L132" s="15">
        <v>131</v>
      </c>
      <c r="M132" s="15" t="s">
        <v>19</v>
      </c>
      <c r="N132" s="15" t="s">
        <v>574</v>
      </c>
      <c r="O132" s="15" t="s">
        <v>570</v>
      </c>
    </row>
    <row r="133" spans="1:15">
      <c r="A133" s="15">
        <v>3210104760</v>
      </c>
      <c r="B133" s="15" t="s">
        <v>635</v>
      </c>
      <c r="C133" s="15"/>
      <c r="D133" s="15">
        <v>3.56</v>
      </c>
      <c r="E133" s="15">
        <v>105.6</v>
      </c>
      <c r="F133" s="15">
        <v>138</v>
      </c>
      <c r="G133" s="16">
        <f t="shared" si="6"/>
        <v>138</v>
      </c>
      <c r="H133" s="15">
        <v>3.54</v>
      </c>
      <c r="I133" s="15">
        <f t="shared" si="7"/>
        <v>488.52</v>
      </c>
      <c r="J133" s="15">
        <v>25.4</v>
      </c>
      <c r="K133" s="15">
        <f t="shared" si="8"/>
        <v>131</v>
      </c>
      <c r="L133" s="15">
        <v>132</v>
      </c>
      <c r="M133" s="15" t="s">
        <v>19</v>
      </c>
      <c r="N133" s="15" t="s">
        <v>573</v>
      </c>
      <c r="O133" s="15" t="s">
        <v>570</v>
      </c>
    </row>
    <row r="134" spans="1:15">
      <c r="A134" s="15">
        <v>3210102437</v>
      </c>
      <c r="B134" s="15" t="s">
        <v>636</v>
      </c>
      <c r="C134" s="15"/>
      <c r="D134" s="15">
        <v>3.59</v>
      </c>
      <c r="E134" s="15">
        <v>104</v>
      </c>
      <c r="F134" s="15">
        <v>130.5</v>
      </c>
      <c r="G134" s="16">
        <f t="shared" si="6"/>
        <v>130.5</v>
      </c>
      <c r="H134" s="15">
        <v>3.58</v>
      </c>
      <c r="I134" s="15">
        <f t="shared" si="7"/>
        <v>467.19</v>
      </c>
      <c r="J134" s="15">
        <v>27</v>
      </c>
      <c r="K134" s="15">
        <f t="shared" si="8"/>
        <v>131</v>
      </c>
      <c r="L134" s="15">
        <v>132</v>
      </c>
      <c r="M134" s="15" t="s">
        <v>19</v>
      </c>
      <c r="N134" s="15" t="s">
        <v>574</v>
      </c>
      <c r="O134" s="15" t="s">
        <v>570</v>
      </c>
    </row>
    <row r="135" spans="1:15">
      <c r="A135" s="15">
        <v>3210106132</v>
      </c>
      <c r="B135" s="15" t="s">
        <v>637</v>
      </c>
      <c r="C135" s="15"/>
      <c r="D135" s="15">
        <v>3.59</v>
      </c>
      <c r="E135" s="15">
        <v>104</v>
      </c>
      <c r="F135" s="15">
        <v>122.5</v>
      </c>
      <c r="G135" s="16">
        <f t="shared" si="6"/>
        <v>122.5</v>
      </c>
      <c r="H135" s="15">
        <v>3.58</v>
      </c>
      <c r="I135" s="15">
        <f t="shared" si="7"/>
        <v>438.55</v>
      </c>
      <c r="J135" s="15">
        <v>27.8</v>
      </c>
      <c r="K135" s="15">
        <f t="shared" si="8"/>
        <v>131.8</v>
      </c>
      <c r="L135" s="15">
        <v>134</v>
      </c>
      <c r="M135" s="15" t="s">
        <v>19</v>
      </c>
      <c r="N135" s="15" t="s">
        <v>574</v>
      </c>
      <c r="O135" s="15" t="s">
        <v>570</v>
      </c>
    </row>
    <row r="136" spans="1:15">
      <c r="A136" s="15">
        <v>3210106127</v>
      </c>
      <c r="B136" s="15" t="s">
        <v>638</v>
      </c>
      <c r="C136" s="15"/>
      <c r="D136" s="15">
        <v>3.55</v>
      </c>
      <c r="E136" s="15">
        <v>108</v>
      </c>
      <c r="F136" s="15">
        <v>135</v>
      </c>
      <c r="G136" s="16">
        <f t="shared" si="6"/>
        <v>135</v>
      </c>
      <c r="H136" s="15">
        <v>3.56</v>
      </c>
      <c r="I136" s="15">
        <f t="shared" si="7"/>
        <v>480.6</v>
      </c>
      <c r="J136" s="15">
        <v>26.4</v>
      </c>
      <c r="K136" s="15">
        <f t="shared" si="8"/>
        <v>134.4</v>
      </c>
      <c r="L136" s="15">
        <v>135</v>
      </c>
      <c r="M136" s="15" t="s">
        <v>19</v>
      </c>
      <c r="N136" s="15" t="s">
        <v>571</v>
      </c>
      <c r="O136" s="15" t="s">
        <v>570</v>
      </c>
    </row>
    <row r="137" spans="1:15">
      <c r="A137" s="15">
        <v>3210106261</v>
      </c>
      <c r="B137" s="15" t="s">
        <v>639</v>
      </c>
      <c r="C137" s="15"/>
      <c r="D137" s="15">
        <v>3.53</v>
      </c>
      <c r="E137" s="15">
        <v>108.8</v>
      </c>
      <c r="F137" s="15">
        <v>131</v>
      </c>
      <c r="G137" s="16">
        <f t="shared" si="6"/>
        <v>131</v>
      </c>
      <c r="H137" s="15">
        <v>3.41</v>
      </c>
      <c r="I137" s="15">
        <f t="shared" si="7"/>
        <v>446.71</v>
      </c>
      <c r="J137" s="15">
        <v>27.4</v>
      </c>
      <c r="K137" s="15">
        <f t="shared" si="8"/>
        <v>136.2</v>
      </c>
      <c r="L137" s="15">
        <v>136</v>
      </c>
      <c r="M137" s="15" t="s">
        <v>19</v>
      </c>
      <c r="N137" s="15" t="s">
        <v>571</v>
      </c>
      <c r="O137" s="15" t="s">
        <v>570</v>
      </c>
    </row>
    <row r="138" spans="1:15">
      <c r="A138" s="15">
        <v>3210102524</v>
      </c>
      <c r="B138" s="15" t="s">
        <v>640</v>
      </c>
      <c r="C138" s="15"/>
      <c r="D138" s="15">
        <v>3.48</v>
      </c>
      <c r="E138" s="15">
        <v>111.2</v>
      </c>
      <c r="F138" s="15">
        <v>137.5</v>
      </c>
      <c r="G138" s="16">
        <f t="shared" si="6"/>
        <v>137.5</v>
      </c>
      <c r="H138" s="15">
        <v>3.53</v>
      </c>
      <c r="I138" s="15">
        <f t="shared" si="7"/>
        <v>485.375</v>
      </c>
      <c r="J138" s="15">
        <v>25.8</v>
      </c>
      <c r="K138" s="15">
        <f t="shared" si="8"/>
        <v>137</v>
      </c>
      <c r="L138" s="15">
        <v>137</v>
      </c>
      <c r="M138" s="15" t="s">
        <v>19</v>
      </c>
      <c r="N138" s="15" t="s">
        <v>574</v>
      </c>
      <c r="O138" s="15" t="s">
        <v>570</v>
      </c>
    </row>
    <row r="139" spans="1:15">
      <c r="A139" s="15">
        <v>3210102409</v>
      </c>
      <c r="B139" s="15" t="s">
        <v>641</v>
      </c>
      <c r="C139" s="15"/>
      <c r="D139" s="15">
        <v>3.53</v>
      </c>
      <c r="E139" s="15">
        <v>108.8</v>
      </c>
      <c r="F139" s="15">
        <v>123</v>
      </c>
      <c r="G139" s="16">
        <f t="shared" si="6"/>
        <v>123</v>
      </c>
      <c r="H139" s="15">
        <v>3.43</v>
      </c>
      <c r="I139" s="15">
        <f t="shared" si="7"/>
        <v>421.89</v>
      </c>
      <c r="J139" s="15">
        <v>28.4</v>
      </c>
      <c r="K139" s="15">
        <f t="shared" si="8"/>
        <v>137.2</v>
      </c>
      <c r="L139" s="15">
        <v>138</v>
      </c>
      <c r="M139" s="15" t="s">
        <v>19</v>
      </c>
      <c r="N139" s="15" t="s">
        <v>574</v>
      </c>
      <c r="O139" s="15" t="s">
        <v>570</v>
      </c>
    </row>
    <row r="140" spans="1:15">
      <c r="A140" s="15">
        <v>3210106137</v>
      </c>
      <c r="B140" s="15" t="s">
        <v>642</v>
      </c>
      <c r="C140" s="15"/>
      <c r="D140" s="15">
        <v>3.52</v>
      </c>
      <c r="E140" s="15">
        <v>110.4</v>
      </c>
      <c r="F140" s="15">
        <v>138</v>
      </c>
      <c r="G140" s="16">
        <f t="shared" si="6"/>
        <v>138</v>
      </c>
      <c r="H140" s="15">
        <v>3.4</v>
      </c>
      <c r="I140" s="15">
        <f t="shared" si="7"/>
        <v>469.2</v>
      </c>
      <c r="J140" s="15">
        <v>26.8</v>
      </c>
      <c r="K140" s="15">
        <f t="shared" si="8"/>
        <v>137.2</v>
      </c>
      <c r="L140" s="15">
        <v>138</v>
      </c>
      <c r="M140" s="15" t="s">
        <v>19</v>
      </c>
      <c r="N140" s="15" t="s">
        <v>573</v>
      </c>
      <c r="O140" s="15" t="s">
        <v>570</v>
      </c>
    </row>
    <row r="141" spans="1:15">
      <c r="A141" s="15">
        <v>3210106258</v>
      </c>
      <c r="B141" s="15" t="s">
        <v>643</v>
      </c>
      <c r="C141" s="15"/>
      <c r="D141" s="15">
        <v>3.3</v>
      </c>
      <c r="E141" s="15">
        <v>113.6</v>
      </c>
      <c r="F141" s="15">
        <v>145.5</v>
      </c>
      <c r="G141" s="16">
        <f t="shared" si="6"/>
        <v>145.176091259056</v>
      </c>
      <c r="H141" s="15">
        <v>3.38</v>
      </c>
      <c r="I141" s="15">
        <f t="shared" si="7"/>
        <v>490.695188455608</v>
      </c>
      <c r="J141" s="15">
        <v>24.8</v>
      </c>
      <c r="K141" s="15">
        <f t="shared" si="8"/>
        <v>138.4</v>
      </c>
      <c r="L141" s="15">
        <v>140</v>
      </c>
      <c r="M141" s="15" t="s">
        <v>19</v>
      </c>
      <c r="N141" s="15" t="s">
        <v>573</v>
      </c>
      <c r="O141" s="15" t="s">
        <v>570</v>
      </c>
    </row>
    <row r="142" spans="1:15">
      <c r="A142" s="15">
        <v>3210106207</v>
      </c>
      <c r="B142" s="15" t="s">
        <v>644</v>
      </c>
      <c r="C142" s="15"/>
      <c r="D142" s="15">
        <v>3.43</v>
      </c>
      <c r="E142" s="15">
        <v>112</v>
      </c>
      <c r="F142" s="15">
        <v>134</v>
      </c>
      <c r="G142" s="16">
        <f t="shared" si="6"/>
        <v>134</v>
      </c>
      <c r="H142" s="15">
        <v>3.47</v>
      </c>
      <c r="I142" s="15">
        <f t="shared" si="7"/>
        <v>464.98</v>
      </c>
      <c r="J142" s="15">
        <v>27.2</v>
      </c>
      <c r="K142" s="15">
        <f t="shared" si="8"/>
        <v>139.2</v>
      </c>
      <c r="L142" s="15">
        <v>141</v>
      </c>
      <c r="M142" s="15" t="s">
        <v>19</v>
      </c>
      <c r="N142" s="15" t="s">
        <v>573</v>
      </c>
      <c r="O142" s="15" t="s">
        <v>570</v>
      </c>
    </row>
    <row r="143" spans="1:15">
      <c r="A143" s="15">
        <v>3210102217</v>
      </c>
      <c r="B143" s="15" t="s">
        <v>645</v>
      </c>
      <c r="C143" s="15"/>
      <c r="D143" s="15">
        <v>3.35</v>
      </c>
      <c r="E143" s="15">
        <v>112.8</v>
      </c>
      <c r="F143" s="15">
        <v>126.5</v>
      </c>
      <c r="G143" s="16">
        <f t="shared" si="6"/>
        <v>126.5</v>
      </c>
      <c r="H143" s="15">
        <v>3.22</v>
      </c>
      <c r="I143" s="15">
        <f t="shared" si="7"/>
        <v>407.33</v>
      </c>
      <c r="J143" s="15">
        <v>28.8</v>
      </c>
      <c r="K143" s="15">
        <f t="shared" si="8"/>
        <v>141.6</v>
      </c>
      <c r="L143" s="15">
        <v>142</v>
      </c>
      <c r="M143" s="15" t="s">
        <v>19</v>
      </c>
      <c r="N143" s="15" t="s">
        <v>573</v>
      </c>
      <c r="O143" s="15" t="s">
        <v>570</v>
      </c>
    </row>
    <row r="144" spans="1:15">
      <c r="A144" s="15">
        <v>3210106256</v>
      </c>
      <c r="B144" s="15" t="s">
        <v>646</v>
      </c>
      <c r="C144" s="15"/>
      <c r="D144" s="15">
        <v>3.28</v>
      </c>
      <c r="E144" s="15">
        <v>114.4</v>
      </c>
      <c r="F144" s="15">
        <v>139</v>
      </c>
      <c r="G144" s="16">
        <f t="shared" si="6"/>
        <v>139</v>
      </c>
      <c r="H144" s="15">
        <v>3.18</v>
      </c>
      <c r="I144" s="15">
        <f t="shared" si="7"/>
        <v>442.02</v>
      </c>
      <c r="J144" s="15">
        <v>27.6</v>
      </c>
      <c r="K144" s="15">
        <f t="shared" si="8"/>
        <v>142</v>
      </c>
      <c r="L144" s="15">
        <v>143</v>
      </c>
      <c r="M144" s="15" t="s">
        <v>19</v>
      </c>
      <c r="N144" s="15" t="s">
        <v>574</v>
      </c>
      <c r="O144" s="15" t="s">
        <v>570</v>
      </c>
    </row>
    <row r="145" spans="1:15">
      <c r="A145" s="15">
        <v>3210101465</v>
      </c>
      <c r="B145" s="15" t="s">
        <v>647</v>
      </c>
      <c r="C145" s="15"/>
      <c r="D145" s="15">
        <v>3.28</v>
      </c>
      <c r="E145" s="15">
        <v>114.4</v>
      </c>
      <c r="F145" s="15">
        <v>130</v>
      </c>
      <c r="G145" s="16">
        <f t="shared" si="6"/>
        <v>130</v>
      </c>
      <c r="H145" s="15">
        <v>3.3</v>
      </c>
      <c r="I145" s="15">
        <f t="shared" si="7"/>
        <v>429</v>
      </c>
      <c r="J145" s="15">
        <v>28.2</v>
      </c>
      <c r="K145" s="15">
        <f t="shared" si="8"/>
        <v>142.6</v>
      </c>
      <c r="L145" s="15">
        <v>144</v>
      </c>
      <c r="M145" s="15" t="s">
        <v>19</v>
      </c>
      <c r="N145" s="15" t="s">
        <v>571</v>
      </c>
      <c r="O145" s="15" t="s">
        <v>570</v>
      </c>
    </row>
    <row r="146" spans="1:15">
      <c r="A146" s="15">
        <v>3210106239</v>
      </c>
      <c r="B146" s="15" t="s">
        <v>648</v>
      </c>
      <c r="C146" s="15"/>
      <c r="D146" s="15">
        <v>3.2</v>
      </c>
      <c r="E146" s="15">
        <v>116</v>
      </c>
      <c r="F146" s="15">
        <v>137</v>
      </c>
      <c r="G146" s="16">
        <f t="shared" si="6"/>
        <v>137</v>
      </c>
      <c r="H146" s="15">
        <v>3.19</v>
      </c>
      <c r="I146" s="15">
        <f t="shared" si="7"/>
        <v>437.03</v>
      </c>
      <c r="J146" s="15">
        <v>28</v>
      </c>
      <c r="K146" s="15">
        <f t="shared" si="8"/>
        <v>144</v>
      </c>
      <c r="L146" s="15">
        <v>145</v>
      </c>
      <c r="M146" s="15" t="s">
        <v>19</v>
      </c>
      <c r="N146" s="15" t="s">
        <v>571</v>
      </c>
      <c r="O146" s="15" t="s">
        <v>570</v>
      </c>
    </row>
    <row r="147" spans="1:15">
      <c r="A147" s="15">
        <v>3210102526</v>
      </c>
      <c r="B147" s="15" t="s">
        <v>649</v>
      </c>
      <c r="C147" s="15"/>
      <c r="D147" s="15">
        <v>3.2</v>
      </c>
      <c r="E147" s="15">
        <v>116</v>
      </c>
      <c r="F147" s="15">
        <v>119.5</v>
      </c>
      <c r="G147" s="16">
        <f t="shared" si="6"/>
        <v>119.5</v>
      </c>
      <c r="H147" s="15">
        <v>3.3</v>
      </c>
      <c r="I147" s="15">
        <f t="shared" si="7"/>
        <v>394.35</v>
      </c>
      <c r="J147" s="15">
        <v>29</v>
      </c>
      <c r="K147" s="15">
        <f t="shared" si="8"/>
        <v>145</v>
      </c>
      <c r="L147" s="15">
        <v>146</v>
      </c>
      <c r="M147" s="15" t="s">
        <v>19</v>
      </c>
      <c r="N147" s="15" t="s">
        <v>573</v>
      </c>
      <c r="O147" s="15" t="s">
        <v>570</v>
      </c>
    </row>
    <row r="148" spans="1:15">
      <c r="A148" s="15">
        <v>3210102410</v>
      </c>
      <c r="B148" s="15" t="s">
        <v>650</v>
      </c>
      <c r="C148" s="15"/>
      <c r="D148" s="15">
        <v>3.01</v>
      </c>
      <c r="E148" s="15">
        <v>117.6</v>
      </c>
      <c r="F148" s="15">
        <v>124.5</v>
      </c>
      <c r="G148" s="16">
        <f t="shared" si="6"/>
        <v>124.5</v>
      </c>
      <c r="H148" s="15">
        <v>2.96</v>
      </c>
      <c r="I148" s="15">
        <f t="shared" si="7"/>
        <v>368.52</v>
      </c>
      <c r="J148" s="15">
        <v>29.4</v>
      </c>
      <c r="K148" s="15">
        <f t="shared" si="8"/>
        <v>147</v>
      </c>
      <c r="L148" s="15">
        <v>147</v>
      </c>
      <c r="M148" s="15" t="s">
        <v>19</v>
      </c>
      <c r="N148" s="15" t="s">
        <v>571</v>
      </c>
      <c r="O148" s="15" t="s">
        <v>570</v>
      </c>
    </row>
    <row r="149" spans="1:15">
      <c r="A149" s="15">
        <v>3210104961</v>
      </c>
      <c r="B149" s="15" t="s">
        <v>651</v>
      </c>
      <c r="C149" s="15"/>
      <c r="D149" s="15">
        <v>2.99</v>
      </c>
      <c r="E149" s="15">
        <v>118.4</v>
      </c>
      <c r="F149" s="15">
        <v>126</v>
      </c>
      <c r="G149" s="16">
        <f t="shared" si="6"/>
        <v>126</v>
      </c>
      <c r="H149" s="15">
        <v>3.1</v>
      </c>
      <c r="I149" s="15">
        <f t="shared" si="7"/>
        <v>390.6</v>
      </c>
      <c r="J149" s="15">
        <v>29.2</v>
      </c>
      <c r="K149" s="15">
        <f t="shared" si="8"/>
        <v>147.6</v>
      </c>
      <c r="L149" s="15">
        <v>148</v>
      </c>
      <c r="M149" s="15" t="s">
        <v>19</v>
      </c>
      <c r="N149" s="15" t="s">
        <v>574</v>
      </c>
      <c r="O149" s="15" t="s">
        <v>570</v>
      </c>
    </row>
    <row r="150" spans="1:15">
      <c r="A150" s="15">
        <v>3210102406</v>
      </c>
      <c r="B150" s="15" t="s">
        <v>652</v>
      </c>
      <c r="C150" s="15"/>
      <c r="D150" s="15">
        <v>2.77</v>
      </c>
      <c r="E150" s="15">
        <v>119.2</v>
      </c>
      <c r="F150" s="15">
        <v>108</v>
      </c>
      <c r="G150" s="16">
        <f t="shared" si="6"/>
        <v>108</v>
      </c>
      <c r="H150" s="15">
        <v>2.76</v>
      </c>
      <c r="I150" s="15">
        <f t="shared" si="7"/>
        <v>298.08</v>
      </c>
      <c r="J150" s="15">
        <v>29.6</v>
      </c>
      <c r="K150" s="15">
        <f t="shared" si="8"/>
        <v>148.8</v>
      </c>
      <c r="L150" s="15">
        <v>149</v>
      </c>
      <c r="M150" s="15" t="s">
        <v>19</v>
      </c>
      <c r="N150" s="15" t="s">
        <v>571</v>
      </c>
      <c r="O150" s="15" t="s">
        <v>570</v>
      </c>
    </row>
    <row r="151" spans="1:15">
      <c r="A151" s="15">
        <v>3210102337</v>
      </c>
      <c r="B151" s="15" t="s">
        <v>653</v>
      </c>
      <c r="C151" s="15"/>
      <c r="D151" s="15">
        <v>2.6</v>
      </c>
      <c r="E151" s="15">
        <v>120</v>
      </c>
      <c r="F151" s="15">
        <v>89.5</v>
      </c>
      <c r="G151" s="16">
        <f t="shared" si="6"/>
        <v>89.5</v>
      </c>
      <c r="H151" s="15">
        <v>2.73</v>
      </c>
      <c r="I151" s="15">
        <f t="shared" si="7"/>
        <v>244.335</v>
      </c>
      <c r="J151" s="15">
        <v>30</v>
      </c>
      <c r="K151" s="15">
        <f t="shared" si="8"/>
        <v>150</v>
      </c>
      <c r="L151" s="15">
        <v>150</v>
      </c>
      <c r="M151" s="15" t="s">
        <v>19</v>
      </c>
      <c r="N151" s="15" t="s">
        <v>573</v>
      </c>
      <c r="O151" s="15" t="s">
        <v>570</v>
      </c>
    </row>
    <row r="152" spans="1:15">
      <c r="A152" s="15">
        <v>3210106254</v>
      </c>
      <c r="B152" s="15" t="s">
        <v>654</v>
      </c>
      <c r="C152" s="15"/>
      <c r="D152" s="15">
        <v>2.03</v>
      </c>
      <c r="E152" s="15">
        <v>120.8</v>
      </c>
      <c r="F152" s="15">
        <v>121</v>
      </c>
      <c r="G152" s="16">
        <f t="shared" si="6"/>
        <v>121</v>
      </c>
      <c r="H152" s="15">
        <v>1.93</v>
      </c>
      <c r="I152" s="15">
        <f t="shared" si="7"/>
        <v>233.53</v>
      </c>
      <c r="J152" s="15">
        <v>30.2</v>
      </c>
      <c r="K152" s="15">
        <f t="shared" si="8"/>
        <v>151</v>
      </c>
      <c r="L152" s="15">
        <v>151</v>
      </c>
      <c r="M152" s="15" t="s">
        <v>19</v>
      </c>
      <c r="N152" s="15" t="s">
        <v>574</v>
      </c>
      <c r="O152" s="15" t="s">
        <v>570</v>
      </c>
    </row>
  </sheetData>
  <conditionalFormatting sqref="I1">
    <cfRule type="duplicateValues" dxfId="0" priority="4"/>
  </conditionalFormatting>
  <conditionalFormatting sqref="D1:D65536">
    <cfRule type="duplicateValues" dxfId="0" priority="3"/>
  </conditionalFormatting>
  <conditionalFormatting sqref="I1:I65536">
    <cfRule type="duplicateValues" dxfId="0" priority="2"/>
  </conditionalFormatting>
  <conditionalFormatting sqref="K1:K65536">
    <cfRule type="duplicateValues" dxfId="0" priority="1"/>
  </conditionalFormatting>
  <conditionalFormatting sqref="B1:C65536">
    <cfRule type="duplicateValues" dxfId="1" priority="5"/>
  </conditionalFormatting>
  <pageMargins left="0.75" right="0.75" top="1" bottom="1" header="0.5" footer="0.5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S153"/>
  <sheetViews>
    <sheetView tabSelected="1" zoomScaleSheetLayoutView="60" topLeftCell="A31" workbookViewId="0">
      <selection activeCell="C63" sqref="C63"/>
    </sheetView>
  </sheetViews>
  <sheetFormatPr defaultColWidth="9.14159292035398" defaultRowHeight="12.75"/>
  <cols>
    <col min="1" max="1" width="12"/>
    <col min="2" max="2" width="7.70796460176991" customWidth="1"/>
    <col min="3" max="3" width="12"/>
    <col min="4" max="4" width="12" customWidth="1"/>
    <col min="5" max="5" width="10.141592920354" customWidth="1"/>
    <col min="6" max="6" width="10.141592920354" hidden="1" customWidth="1"/>
    <col min="7" max="12" width="12.141592920354" hidden="1" customWidth="1"/>
    <col min="13" max="13" width="12.141592920354" customWidth="1"/>
    <col min="14" max="15" width="12"/>
    <col min="16" max="16" width="8.85840707964602" customWidth="1"/>
    <col min="17" max="17" width="12.283185840708" customWidth="1"/>
    <col min="18" max="18" width="11.7079646017699" customWidth="1"/>
    <col min="19" max="19" width="7.14159292035398" customWidth="1"/>
  </cols>
  <sheetData>
    <row r="1" ht="51" spans="1:19">
      <c r="A1" s="1" t="s">
        <v>3</v>
      </c>
      <c r="B1" s="1" t="s">
        <v>4</v>
      </c>
      <c r="C1" s="2" t="s">
        <v>4</v>
      </c>
      <c r="D1" s="2" t="s">
        <v>4</v>
      </c>
      <c r="E1" s="3" t="s">
        <v>655</v>
      </c>
      <c r="F1" s="3" t="s">
        <v>656</v>
      </c>
      <c r="G1" s="3" t="s">
        <v>657</v>
      </c>
      <c r="H1" s="1" t="s">
        <v>560</v>
      </c>
      <c r="I1" s="3" t="s">
        <v>658</v>
      </c>
      <c r="J1" s="3" t="s">
        <v>659</v>
      </c>
      <c r="K1" s="3" t="s">
        <v>660</v>
      </c>
      <c r="L1" s="3" t="s">
        <v>565</v>
      </c>
      <c r="M1" s="3" t="s">
        <v>566</v>
      </c>
      <c r="N1" s="1" t="s">
        <v>661</v>
      </c>
      <c r="O1" s="1" t="s">
        <v>1</v>
      </c>
      <c r="P1" s="1" t="s">
        <v>2</v>
      </c>
      <c r="Q1" s="1" t="s">
        <v>567</v>
      </c>
      <c r="R1" s="1" t="s">
        <v>662</v>
      </c>
      <c r="S1" s="1" t="s">
        <v>568</v>
      </c>
    </row>
    <row r="2" spans="1:19">
      <c r="A2" s="4" t="s">
        <v>33</v>
      </c>
      <c r="B2" s="4" t="s">
        <v>34</v>
      </c>
      <c r="C2" s="5" t="s">
        <v>21</v>
      </c>
      <c r="D2" s="5" t="s">
        <v>21</v>
      </c>
      <c r="E2" s="6">
        <v>5.08</v>
      </c>
      <c r="F2" s="4">
        <v>0.8</v>
      </c>
      <c r="G2" s="6">
        <v>4.76</v>
      </c>
      <c r="H2" s="4">
        <v>159.5</v>
      </c>
      <c r="I2" s="9">
        <f t="shared" ref="I2:I65" si="0">IF(H2&lt;=155,H2,155+LOG(H2-155+1,10))</f>
        <v>155.740362689494</v>
      </c>
      <c r="J2" s="9">
        <f t="shared" ref="J2:J65" si="1">G2*I2</f>
        <v>741.324126401993</v>
      </c>
      <c r="K2" s="9">
        <v>0.2</v>
      </c>
      <c r="L2" s="9">
        <f t="shared" ref="L2:L65" si="2">F2+K2</f>
        <v>1</v>
      </c>
      <c r="M2" s="9">
        <v>1</v>
      </c>
      <c r="N2" s="4" t="s">
        <v>663</v>
      </c>
      <c r="O2" s="4" t="s">
        <v>18</v>
      </c>
      <c r="P2" s="4" t="s">
        <v>19</v>
      </c>
      <c r="Q2" s="4" t="s">
        <v>569</v>
      </c>
      <c r="R2" s="4" t="s">
        <v>664</v>
      </c>
      <c r="S2" s="4" t="s">
        <v>570</v>
      </c>
    </row>
    <row r="3" spans="1:19">
      <c r="A3" s="4" t="s">
        <v>182</v>
      </c>
      <c r="B3" s="4" t="s">
        <v>183</v>
      </c>
      <c r="C3" s="5" t="s">
        <v>34</v>
      </c>
      <c r="D3" s="5" t="s">
        <v>34</v>
      </c>
      <c r="E3" s="6">
        <v>4.98</v>
      </c>
      <c r="F3" s="4">
        <v>2.4</v>
      </c>
      <c r="G3" s="6">
        <v>4.7</v>
      </c>
      <c r="H3" s="4">
        <v>156.5</v>
      </c>
      <c r="I3" s="9">
        <f t="shared" si="0"/>
        <v>155.397940008672</v>
      </c>
      <c r="J3" s="9">
        <f t="shared" si="1"/>
        <v>730.370318040759</v>
      </c>
      <c r="K3" s="9">
        <v>0.4</v>
      </c>
      <c r="L3" s="9">
        <f t="shared" si="2"/>
        <v>2.8</v>
      </c>
      <c r="M3" s="9">
        <v>2</v>
      </c>
      <c r="N3" s="4" t="s">
        <v>663</v>
      </c>
      <c r="O3" s="4" t="s">
        <v>18</v>
      </c>
      <c r="P3" s="4" t="s">
        <v>19</v>
      </c>
      <c r="Q3" s="4" t="s">
        <v>571</v>
      </c>
      <c r="R3" s="4" t="s">
        <v>664</v>
      </c>
      <c r="S3" s="4" t="s">
        <v>570</v>
      </c>
    </row>
    <row r="4" spans="1:19">
      <c r="A4" s="4" t="s">
        <v>20</v>
      </c>
      <c r="B4" s="4" t="s">
        <v>21</v>
      </c>
      <c r="C4" s="5" t="s">
        <v>43</v>
      </c>
      <c r="D4" s="5" t="s">
        <v>43</v>
      </c>
      <c r="E4" s="6">
        <v>4.98</v>
      </c>
      <c r="F4" s="4">
        <v>2.4</v>
      </c>
      <c r="G4" s="6">
        <v>4.68</v>
      </c>
      <c r="H4" s="4">
        <v>162</v>
      </c>
      <c r="I4" s="9">
        <f t="shared" si="0"/>
        <v>155.903089986992</v>
      </c>
      <c r="J4" s="9">
        <f t="shared" si="1"/>
        <v>729.626461139122</v>
      </c>
      <c r="K4" s="9">
        <v>0.6</v>
      </c>
      <c r="L4" s="9">
        <f t="shared" si="2"/>
        <v>3</v>
      </c>
      <c r="M4" s="9">
        <v>3</v>
      </c>
      <c r="N4" s="4" t="s">
        <v>663</v>
      </c>
      <c r="O4" s="4" t="s">
        <v>18</v>
      </c>
      <c r="P4" s="4" t="s">
        <v>19</v>
      </c>
      <c r="Q4" s="4" t="s">
        <v>569</v>
      </c>
      <c r="R4" s="4" t="s">
        <v>664</v>
      </c>
      <c r="S4" s="4" t="s">
        <v>570</v>
      </c>
    </row>
    <row r="5" spans="1:19">
      <c r="A5" s="4" t="s">
        <v>167</v>
      </c>
      <c r="B5" s="4" t="s">
        <v>168</v>
      </c>
      <c r="C5" s="5" t="s">
        <v>51</v>
      </c>
      <c r="D5" s="5" t="s">
        <v>51</v>
      </c>
      <c r="E5" s="6">
        <v>5.04</v>
      </c>
      <c r="F5" s="4">
        <v>1.6</v>
      </c>
      <c r="G5" s="6">
        <v>4.72</v>
      </c>
      <c r="H5" s="4">
        <v>152</v>
      </c>
      <c r="I5" s="9">
        <f t="shared" si="0"/>
        <v>152</v>
      </c>
      <c r="J5" s="9">
        <f t="shared" si="1"/>
        <v>717.44</v>
      </c>
      <c r="K5" s="9">
        <v>1.6</v>
      </c>
      <c r="L5" s="9">
        <f t="shared" si="2"/>
        <v>3.2</v>
      </c>
      <c r="M5" s="9">
        <v>4</v>
      </c>
      <c r="N5" s="4" t="s">
        <v>663</v>
      </c>
      <c r="O5" s="4" t="s">
        <v>18</v>
      </c>
      <c r="P5" s="4" t="s">
        <v>19</v>
      </c>
      <c r="Q5" s="4" t="s">
        <v>569</v>
      </c>
      <c r="R5" s="4" t="s">
        <v>664</v>
      </c>
      <c r="S5" s="4" t="s">
        <v>570</v>
      </c>
    </row>
    <row r="6" spans="1:19">
      <c r="A6" s="4" t="s">
        <v>42</v>
      </c>
      <c r="B6" s="4" t="s">
        <v>43</v>
      </c>
      <c r="C6" s="5" t="s">
        <v>62</v>
      </c>
      <c r="D6" s="5" t="s">
        <v>62</v>
      </c>
      <c r="E6" s="6">
        <v>4.98</v>
      </c>
      <c r="F6" s="4">
        <v>2.4</v>
      </c>
      <c r="G6" s="6">
        <v>4.66</v>
      </c>
      <c r="H6" s="4">
        <v>156</v>
      </c>
      <c r="I6" s="9">
        <f t="shared" si="0"/>
        <v>155.301029995664</v>
      </c>
      <c r="J6" s="9">
        <f t="shared" si="1"/>
        <v>723.702799779794</v>
      </c>
      <c r="K6" s="9">
        <v>1</v>
      </c>
      <c r="L6" s="9">
        <f t="shared" si="2"/>
        <v>3.4</v>
      </c>
      <c r="M6" s="9">
        <v>5</v>
      </c>
      <c r="N6" s="4" t="s">
        <v>663</v>
      </c>
      <c r="O6" s="4" t="s">
        <v>18</v>
      </c>
      <c r="P6" s="4" t="s">
        <v>19</v>
      </c>
      <c r="Q6" s="4" t="s">
        <v>569</v>
      </c>
      <c r="R6" s="4" t="s">
        <v>664</v>
      </c>
      <c r="S6" s="4" t="s">
        <v>570</v>
      </c>
    </row>
    <row r="7" spans="1:19">
      <c r="A7" s="4" t="s">
        <v>317</v>
      </c>
      <c r="B7" s="4" t="s">
        <v>318</v>
      </c>
      <c r="C7" s="7" t="s">
        <v>71</v>
      </c>
      <c r="D7" s="5" t="s">
        <v>71</v>
      </c>
      <c r="E7" s="6">
        <v>4.95</v>
      </c>
      <c r="F7" s="4">
        <v>4.8</v>
      </c>
      <c r="G7" s="6">
        <v>4.67</v>
      </c>
      <c r="H7" s="4">
        <v>155</v>
      </c>
      <c r="I7" s="9">
        <f t="shared" si="0"/>
        <v>155</v>
      </c>
      <c r="J7" s="9">
        <f t="shared" si="1"/>
        <v>723.85</v>
      </c>
      <c r="K7" s="9">
        <v>0.8</v>
      </c>
      <c r="L7" s="9">
        <f t="shared" si="2"/>
        <v>5.6</v>
      </c>
      <c r="M7" s="9">
        <v>6</v>
      </c>
      <c r="N7" s="4" t="s">
        <v>663</v>
      </c>
      <c r="O7" s="4" t="s">
        <v>18</v>
      </c>
      <c r="P7" s="4" t="s">
        <v>19</v>
      </c>
      <c r="Q7" s="4" t="s">
        <v>569</v>
      </c>
      <c r="R7" s="4" t="s">
        <v>664</v>
      </c>
      <c r="S7" s="4" t="s">
        <v>570</v>
      </c>
    </row>
    <row r="8" spans="1:19">
      <c r="A8" s="4" t="s">
        <v>392</v>
      </c>
      <c r="B8" s="4" t="s">
        <v>393</v>
      </c>
      <c r="C8" s="5" t="s">
        <v>80</v>
      </c>
      <c r="D8" s="5" t="s">
        <v>80</v>
      </c>
      <c r="E8" s="6">
        <v>4.93</v>
      </c>
      <c r="F8" s="4">
        <v>7.2</v>
      </c>
      <c r="G8" s="6">
        <v>4.63</v>
      </c>
      <c r="H8" s="4">
        <v>161.5</v>
      </c>
      <c r="I8" s="9">
        <f t="shared" si="0"/>
        <v>155.875061263392</v>
      </c>
      <c r="J8" s="9">
        <f t="shared" si="1"/>
        <v>721.701533649504</v>
      </c>
      <c r="K8" s="9">
        <v>1.2</v>
      </c>
      <c r="L8" s="9">
        <f t="shared" si="2"/>
        <v>8.4</v>
      </c>
      <c r="M8" s="9">
        <v>7</v>
      </c>
      <c r="N8" s="4" t="s">
        <v>663</v>
      </c>
      <c r="O8" s="4" t="s">
        <v>18</v>
      </c>
      <c r="P8" s="4" t="s">
        <v>19</v>
      </c>
      <c r="Q8" s="4" t="s">
        <v>569</v>
      </c>
      <c r="R8" s="4" t="s">
        <v>664</v>
      </c>
      <c r="S8" s="4" t="s">
        <v>570</v>
      </c>
    </row>
    <row r="9" spans="1:19">
      <c r="A9" s="4" t="s">
        <v>520</v>
      </c>
      <c r="B9" s="4" t="s">
        <v>521</v>
      </c>
      <c r="C9" s="5" t="s">
        <v>88</v>
      </c>
      <c r="D9" s="5" t="s">
        <v>572</v>
      </c>
      <c r="E9" s="6">
        <v>4.94</v>
      </c>
      <c r="F9" s="4">
        <v>6.4</v>
      </c>
      <c r="G9" s="6">
        <v>4.6</v>
      </c>
      <c r="H9" s="4">
        <v>154</v>
      </c>
      <c r="I9" s="9">
        <f t="shared" si="0"/>
        <v>154</v>
      </c>
      <c r="J9" s="9">
        <f t="shared" si="1"/>
        <v>708.4</v>
      </c>
      <c r="K9" s="9">
        <v>2.2</v>
      </c>
      <c r="L9" s="9">
        <f t="shared" si="2"/>
        <v>8.6</v>
      </c>
      <c r="M9" s="9">
        <v>8</v>
      </c>
      <c r="N9" s="4" t="s">
        <v>663</v>
      </c>
      <c r="O9" s="4" t="s">
        <v>18</v>
      </c>
      <c r="P9" s="4" t="s">
        <v>19</v>
      </c>
      <c r="Q9" s="4" t="s">
        <v>573</v>
      </c>
      <c r="R9" s="4" t="s">
        <v>664</v>
      </c>
      <c r="S9" s="4" t="s">
        <v>570</v>
      </c>
    </row>
    <row r="10" spans="1:19">
      <c r="A10" s="4" t="s">
        <v>175</v>
      </c>
      <c r="B10" s="4" t="s">
        <v>176</v>
      </c>
      <c r="C10" s="5" t="s">
        <v>96</v>
      </c>
      <c r="D10" s="5" t="s">
        <v>88</v>
      </c>
      <c r="E10" s="6">
        <v>4.92</v>
      </c>
      <c r="F10" s="4">
        <v>8</v>
      </c>
      <c r="G10" s="6">
        <v>4.62</v>
      </c>
      <c r="H10" s="4">
        <v>158</v>
      </c>
      <c r="I10" s="9">
        <f t="shared" si="0"/>
        <v>155.602059991328</v>
      </c>
      <c r="J10" s="9">
        <f t="shared" si="1"/>
        <v>718.881517159935</v>
      </c>
      <c r="K10" s="9">
        <v>1.4</v>
      </c>
      <c r="L10" s="9">
        <f t="shared" si="2"/>
        <v>9.4</v>
      </c>
      <c r="M10" s="9">
        <v>9</v>
      </c>
      <c r="N10" s="4" t="s">
        <v>663</v>
      </c>
      <c r="O10" s="4" t="s">
        <v>18</v>
      </c>
      <c r="P10" s="4" t="s">
        <v>19</v>
      </c>
      <c r="Q10" s="4" t="s">
        <v>571</v>
      </c>
      <c r="R10" s="4" t="s">
        <v>664</v>
      </c>
      <c r="S10" s="4" t="s">
        <v>570</v>
      </c>
    </row>
    <row r="11" spans="1:19">
      <c r="A11" s="4" t="s">
        <v>246</v>
      </c>
      <c r="B11" s="4" t="s">
        <v>247</v>
      </c>
      <c r="C11" s="5" t="s">
        <v>105</v>
      </c>
      <c r="D11" s="5" t="s">
        <v>96</v>
      </c>
      <c r="E11" s="6">
        <v>4.92</v>
      </c>
      <c r="F11" s="4">
        <v>8</v>
      </c>
      <c r="G11" s="6">
        <v>4.58</v>
      </c>
      <c r="H11" s="4">
        <v>160.5</v>
      </c>
      <c r="I11" s="9">
        <f t="shared" si="0"/>
        <v>155.812913356643</v>
      </c>
      <c r="J11" s="9">
        <f t="shared" si="1"/>
        <v>713.623143173424</v>
      </c>
      <c r="K11" s="9">
        <v>1.8</v>
      </c>
      <c r="L11" s="9">
        <f t="shared" si="2"/>
        <v>9.8</v>
      </c>
      <c r="M11" s="9">
        <v>10</v>
      </c>
      <c r="N11" s="4" t="s">
        <v>663</v>
      </c>
      <c r="O11" s="4" t="s">
        <v>18</v>
      </c>
      <c r="P11" s="4" t="s">
        <v>19</v>
      </c>
      <c r="Q11" s="4" t="s">
        <v>574</v>
      </c>
      <c r="R11" s="4" t="s">
        <v>664</v>
      </c>
      <c r="S11" s="4" t="s">
        <v>570</v>
      </c>
    </row>
    <row r="12" spans="1:19">
      <c r="A12" s="4" t="s">
        <v>484</v>
      </c>
      <c r="B12" s="4" t="s">
        <v>485</v>
      </c>
      <c r="C12" s="5" t="s">
        <v>113</v>
      </c>
      <c r="D12" s="5" t="s">
        <v>113</v>
      </c>
      <c r="E12" s="6">
        <v>4.92</v>
      </c>
      <c r="F12" s="4">
        <v>8</v>
      </c>
      <c r="G12" s="6">
        <v>4.6</v>
      </c>
      <c r="H12" s="4">
        <v>152</v>
      </c>
      <c r="I12" s="9">
        <f t="shared" si="0"/>
        <v>152</v>
      </c>
      <c r="J12" s="9">
        <f t="shared" si="1"/>
        <v>699.2</v>
      </c>
      <c r="K12" s="9">
        <v>3.8</v>
      </c>
      <c r="L12" s="9">
        <f t="shared" si="2"/>
        <v>11.8</v>
      </c>
      <c r="M12" s="9">
        <v>11</v>
      </c>
      <c r="N12" s="4" t="s">
        <v>663</v>
      </c>
      <c r="O12" s="4" t="s">
        <v>18</v>
      </c>
      <c r="P12" s="4" t="s">
        <v>19</v>
      </c>
      <c r="Q12" s="4" t="s">
        <v>574</v>
      </c>
      <c r="R12" s="4" t="s">
        <v>664</v>
      </c>
      <c r="S12" s="4" t="s">
        <v>570</v>
      </c>
    </row>
    <row r="13" spans="1:19">
      <c r="A13" s="4" t="s">
        <v>350</v>
      </c>
      <c r="B13" s="4" t="s">
        <v>351</v>
      </c>
      <c r="C13" s="5" t="s">
        <v>121</v>
      </c>
      <c r="D13" s="5" t="s">
        <v>121</v>
      </c>
      <c r="E13" s="6">
        <v>4.89</v>
      </c>
      <c r="F13" s="4">
        <v>10.4</v>
      </c>
      <c r="G13" s="6">
        <v>4.57</v>
      </c>
      <c r="H13" s="4">
        <v>155</v>
      </c>
      <c r="I13" s="9">
        <f t="shared" si="0"/>
        <v>155</v>
      </c>
      <c r="J13" s="9">
        <f t="shared" si="1"/>
        <v>708.35</v>
      </c>
      <c r="K13" s="9">
        <v>2.4</v>
      </c>
      <c r="L13" s="9">
        <f t="shared" si="2"/>
        <v>12.8</v>
      </c>
      <c r="M13" s="9">
        <v>12</v>
      </c>
      <c r="N13" s="4" t="s">
        <v>663</v>
      </c>
      <c r="O13" s="4" t="s">
        <v>18</v>
      </c>
      <c r="P13" s="4" t="s">
        <v>19</v>
      </c>
      <c r="Q13" s="4" t="s">
        <v>571</v>
      </c>
      <c r="R13" s="4" t="s">
        <v>664</v>
      </c>
      <c r="S13" s="4" t="s">
        <v>570</v>
      </c>
    </row>
    <row r="14" spans="1:19">
      <c r="A14" s="4" t="s">
        <v>226</v>
      </c>
      <c r="B14" s="4" t="s">
        <v>227</v>
      </c>
      <c r="C14" s="5" t="s">
        <v>129</v>
      </c>
      <c r="D14" s="5" t="s">
        <v>129</v>
      </c>
      <c r="E14" s="6">
        <v>4.89</v>
      </c>
      <c r="F14" s="4">
        <v>10.4</v>
      </c>
      <c r="G14" s="6">
        <v>4.58</v>
      </c>
      <c r="H14" s="4">
        <v>154.5</v>
      </c>
      <c r="I14" s="9">
        <f t="shared" si="0"/>
        <v>154.5</v>
      </c>
      <c r="J14" s="9">
        <f t="shared" si="1"/>
        <v>707.61</v>
      </c>
      <c r="K14" s="9">
        <v>2.6</v>
      </c>
      <c r="L14" s="9">
        <f t="shared" si="2"/>
        <v>13</v>
      </c>
      <c r="M14" s="9">
        <v>13</v>
      </c>
      <c r="N14" s="4" t="s">
        <v>663</v>
      </c>
      <c r="O14" s="4" t="s">
        <v>18</v>
      </c>
      <c r="P14" s="4" t="s">
        <v>19</v>
      </c>
      <c r="Q14" s="4" t="s">
        <v>573</v>
      </c>
      <c r="R14" s="4" t="s">
        <v>664</v>
      </c>
      <c r="S14" s="4" t="s">
        <v>570</v>
      </c>
    </row>
    <row r="15" spans="1:19">
      <c r="A15" s="4" t="s">
        <v>219</v>
      </c>
      <c r="B15" s="4" t="s">
        <v>220</v>
      </c>
      <c r="C15" s="5" t="s">
        <v>137</v>
      </c>
      <c r="D15" s="5" t="s">
        <v>137</v>
      </c>
      <c r="E15" s="6">
        <v>4.86</v>
      </c>
      <c r="F15" s="4">
        <v>12</v>
      </c>
      <c r="G15" s="6">
        <v>4.57</v>
      </c>
      <c r="H15" s="4">
        <v>156.5</v>
      </c>
      <c r="I15" s="9">
        <f t="shared" si="0"/>
        <v>155.397940008672</v>
      </c>
      <c r="J15" s="9">
        <f t="shared" si="1"/>
        <v>710.168585839631</v>
      </c>
      <c r="K15" s="9">
        <v>2</v>
      </c>
      <c r="L15" s="9">
        <f t="shared" si="2"/>
        <v>14</v>
      </c>
      <c r="M15" s="9">
        <v>14</v>
      </c>
      <c r="N15" s="4" t="s">
        <v>663</v>
      </c>
      <c r="O15" s="4" t="s">
        <v>18</v>
      </c>
      <c r="P15" s="4" t="s">
        <v>19</v>
      </c>
      <c r="Q15" s="4" t="s">
        <v>569</v>
      </c>
      <c r="R15" s="4" t="s">
        <v>664</v>
      </c>
      <c r="S15" s="4" t="s">
        <v>570</v>
      </c>
    </row>
    <row r="16" spans="1:19">
      <c r="A16" s="4" t="s">
        <v>309</v>
      </c>
      <c r="B16" s="4" t="s">
        <v>310</v>
      </c>
      <c r="C16" s="5" t="s">
        <v>145</v>
      </c>
      <c r="D16" s="5" t="s">
        <v>153</v>
      </c>
      <c r="E16" s="6">
        <v>4.95</v>
      </c>
      <c r="F16" s="4">
        <v>4.8</v>
      </c>
      <c r="G16" s="6">
        <v>4.57</v>
      </c>
      <c r="H16" s="4">
        <v>142</v>
      </c>
      <c r="I16" s="9">
        <f t="shared" si="0"/>
        <v>142</v>
      </c>
      <c r="J16" s="9">
        <f t="shared" si="1"/>
        <v>648.94</v>
      </c>
      <c r="K16" s="9">
        <v>11.2</v>
      </c>
      <c r="L16" s="9">
        <f t="shared" si="2"/>
        <v>16</v>
      </c>
      <c r="M16" s="9">
        <v>15</v>
      </c>
      <c r="N16" s="4" t="s">
        <v>663</v>
      </c>
      <c r="O16" s="4" t="s">
        <v>18</v>
      </c>
      <c r="P16" s="4" t="s">
        <v>19</v>
      </c>
      <c r="Q16" s="4" t="s">
        <v>571</v>
      </c>
      <c r="R16" s="4" t="s">
        <v>664</v>
      </c>
      <c r="S16" s="4" t="s">
        <v>570</v>
      </c>
    </row>
    <row r="17" spans="1:19">
      <c r="A17" s="4" t="s">
        <v>469</v>
      </c>
      <c r="B17" s="4" t="s">
        <v>470</v>
      </c>
      <c r="C17" s="5" t="s">
        <v>153</v>
      </c>
      <c r="D17" s="5" t="s">
        <v>575</v>
      </c>
      <c r="E17" s="6">
        <v>4.83</v>
      </c>
      <c r="F17" s="4">
        <v>13.6</v>
      </c>
      <c r="G17" s="6">
        <v>4.53</v>
      </c>
      <c r="H17" s="4">
        <v>156</v>
      </c>
      <c r="I17" s="9">
        <f t="shared" si="0"/>
        <v>155.301029995664</v>
      </c>
      <c r="J17" s="9">
        <f t="shared" si="1"/>
        <v>703.513665880358</v>
      </c>
      <c r="K17" s="9">
        <v>2.8</v>
      </c>
      <c r="L17" s="9">
        <f t="shared" si="2"/>
        <v>16.4</v>
      </c>
      <c r="M17" s="9">
        <v>16</v>
      </c>
      <c r="N17" s="4" t="s">
        <v>663</v>
      </c>
      <c r="O17" s="4" t="s">
        <v>18</v>
      </c>
      <c r="P17" s="4" t="s">
        <v>19</v>
      </c>
      <c r="Q17" s="4" t="s">
        <v>574</v>
      </c>
      <c r="R17" s="4" t="s">
        <v>664</v>
      </c>
      <c r="S17" s="4" t="s">
        <v>570</v>
      </c>
    </row>
    <row r="18" spans="1:19">
      <c r="A18" s="4" t="s">
        <v>160</v>
      </c>
      <c r="B18" s="4" t="s">
        <v>161</v>
      </c>
      <c r="C18" s="5" t="s">
        <v>161</v>
      </c>
      <c r="D18" s="5" t="s">
        <v>161</v>
      </c>
      <c r="E18" s="6">
        <v>4.83</v>
      </c>
      <c r="F18" s="4">
        <v>13.6</v>
      </c>
      <c r="G18" s="6">
        <v>4.53</v>
      </c>
      <c r="H18" s="4">
        <v>155.5</v>
      </c>
      <c r="I18" s="9">
        <f t="shared" si="0"/>
        <v>155.176091259056</v>
      </c>
      <c r="J18" s="9">
        <f t="shared" si="1"/>
        <v>702.947693403522</v>
      </c>
      <c r="K18" s="9">
        <v>3.2</v>
      </c>
      <c r="L18" s="9">
        <f t="shared" si="2"/>
        <v>16.8</v>
      </c>
      <c r="M18" s="9">
        <v>17</v>
      </c>
      <c r="N18" s="4" t="s">
        <v>663</v>
      </c>
      <c r="O18" s="4" t="s">
        <v>18</v>
      </c>
      <c r="P18" s="4" t="s">
        <v>19</v>
      </c>
      <c r="Q18" s="4" t="s">
        <v>573</v>
      </c>
      <c r="R18" s="4" t="s">
        <v>664</v>
      </c>
      <c r="S18" s="4" t="s">
        <v>570</v>
      </c>
    </row>
    <row r="19" spans="1:19">
      <c r="A19" s="4" t="s">
        <v>61</v>
      </c>
      <c r="B19" s="4" t="s">
        <v>62</v>
      </c>
      <c r="C19" s="5" t="s">
        <v>168</v>
      </c>
      <c r="D19" s="5" t="s">
        <v>168</v>
      </c>
      <c r="E19" s="6">
        <v>4.84</v>
      </c>
      <c r="F19" s="4">
        <v>12.8</v>
      </c>
      <c r="G19" s="6">
        <v>4.53</v>
      </c>
      <c r="H19" s="4">
        <v>152.5</v>
      </c>
      <c r="I19" s="9">
        <f t="shared" si="0"/>
        <v>152.5</v>
      </c>
      <c r="J19" s="9">
        <f t="shared" si="1"/>
        <v>690.825</v>
      </c>
      <c r="K19" s="9">
        <v>4.8</v>
      </c>
      <c r="L19" s="9">
        <f t="shared" si="2"/>
        <v>17.6</v>
      </c>
      <c r="M19" s="9">
        <v>18</v>
      </c>
      <c r="N19" s="4" t="s">
        <v>663</v>
      </c>
      <c r="O19" s="4" t="s">
        <v>18</v>
      </c>
      <c r="P19" s="4" t="s">
        <v>19</v>
      </c>
      <c r="Q19" s="4" t="s">
        <v>571</v>
      </c>
      <c r="R19" s="4" t="s">
        <v>664</v>
      </c>
      <c r="S19" s="4" t="s">
        <v>570</v>
      </c>
    </row>
    <row r="20" spans="1:19">
      <c r="A20" s="4" t="s">
        <v>239</v>
      </c>
      <c r="B20" s="4" t="s">
        <v>240</v>
      </c>
      <c r="C20" s="5" t="s">
        <v>176</v>
      </c>
      <c r="D20" s="5" t="s">
        <v>176</v>
      </c>
      <c r="E20" s="6">
        <v>4.83</v>
      </c>
      <c r="F20" s="4">
        <v>13.6</v>
      </c>
      <c r="G20" s="6">
        <v>4.49</v>
      </c>
      <c r="H20" s="4">
        <v>154</v>
      </c>
      <c r="I20" s="9">
        <f t="shared" si="0"/>
        <v>154</v>
      </c>
      <c r="J20" s="9">
        <f t="shared" si="1"/>
        <v>691.46</v>
      </c>
      <c r="K20" s="9">
        <v>4.6</v>
      </c>
      <c r="L20" s="9">
        <f t="shared" si="2"/>
        <v>18.2</v>
      </c>
      <c r="M20" s="9">
        <v>19</v>
      </c>
      <c r="N20" s="4" t="s">
        <v>663</v>
      </c>
      <c r="O20" s="4" t="s">
        <v>18</v>
      </c>
      <c r="P20" s="4" t="s">
        <v>19</v>
      </c>
      <c r="Q20" s="4" t="s">
        <v>574</v>
      </c>
      <c r="R20" s="4" t="s">
        <v>664</v>
      </c>
      <c r="S20" s="4" t="s">
        <v>570</v>
      </c>
    </row>
    <row r="21" spans="1:19">
      <c r="A21" s="4" t="s">
        <v>339</v>
      </c>
      <c r="B21" s="4" t="s">
        <v>340</v>
      </c>
      <c r="C21" s="5" t="s">
        <v>183</v>
      </c>
      <c r="D21" s="5" t="s">
        <v>183</v>
      </c>
      <c r="E21" s="6">
        <v>4.83</v>
      </c>
      <c r="F21" s="4">
        <v>13.6</v>
      </c>
      <c r="G21" s="6">
        <v>4.5</v>
      </c>
      <c r="H21" s="4">
        <v>152.5</v>
      </c>
      <c r="I21" s="9">
        <f t="shared" si="0"/>
        <v>152.5</v>
      </c>
      <c r="J21" s="9">
        <f t="shared" si="1"/>
        <v>686.25</v>
      </c>
      <c r="K21" s="9">
        <v>6.2</v>
      </c>
      <c r="L21" s="9">
        <f t="shared" si="2"/>
        <v>19.8</v>
      </c>
      <c r="M21" s="9">
        <v>20</v>
      </c>
      <c r="N21" s="4" t="s">
        <v>663</v>
      </c>
      <c r="O21" s="4" t="s">
        <v>18</v>
      </c>
      <c r="P21" s="4" t="s">
        <v>19</v>
      </c>
      <c r="Q21" s="4" t="s">
        <v>571</v>
      </c>
      <c r="R21" s="4" t="s">
        <v>664</v>
      </c>
      <c r="S21" s="4" t="s">
        <v>570</v>
      </c>
    </row>
    <row r="22" spans="1:19">
      <c r="A22" s="4" t="s">
        <v>550</v>
      </c>
      <c r="B22" s="4" t="s">
        <v>551</v>
      </c>
      <c r="C22" s="5" t="s">
        <v>191</v>
      </c>
      <c r="D22" s="5" t="s">
        <v>191</v>
      </c>
      <c r="E22" s="6">
        <v>4.82</v>
      </c>
      <c r="F22" s="4">
        <v>16.8</v>
      </c>
      <c r="G22" s="6">
        <v>4.46</v>
      </c>
      <c r="H22" s="4">
        <v>159.5</v>
      </c>
      <c r="I22" s="9">
        <f t="shared" si="0"/>
        <v>155.740362689494</v>
      </c>
      <c r="J22" s="9">
        <f t="shared" si="1"/>
        <v>694.602017595144</v>
      </c>
      <c r="K22" s="9">
        <v>4</v>
      </c>
      <c r="L22" s="9">
        <f t="shared" si="2"/>
        <v>20.8</v>
      </c>
      <c r="M22" s="9">
        <v>21</v>
      </c>
      <c r="N22" s="4" t="s">
        <v>663</v>
      </c>
      <c r="O22" s="4" t="s">
        <v>18</v>
      </c>
      <c r="P22" s="4" t="s">
        <v>19</v>
      </c>
      <c r="Q22" s="4" t="s">
        <v>574</v>
      </c>
      <c r="R22" s="4" t="s">
        <v>664</v>
      </c>
      <c r="S22" s="4" t="s">
        <v>570</v>
      </c>
    </row>
    <row r="23" spans="1:19">
      <c r="A23" s="4" t="s">
        <v>344</v>
      </c>
      <c r="B23" s="4" t="s">
        <v>345</v>
      </c>
      <c r="C23" s="5" t="s">
        <v>199</v>
      </c>
      <c r="D23" s="5" t="s">
        <v>199</v>
      </c>
      <c r="E23" s="6">
        <v>4.8</v>
      </c>
      <c r="F23" s="4">
        <v>18.4</v>
      </c>
      <c r="G23" s="6">
        <v>4.51</v>
      </c>
      <c r="H23" s="4">
        <v>156.5</v>
      </c>
      <c r="I23" s="9">
        <f t="shared" si="0"/>
        <v>155.397940008672</v>
      </c>
      <c r="J23" s="9">
        <f t="shared" si="1"/>
        <v>700.844709439111</v>
      </c>
      <c r="K23" s="9">
        <v>3.4</v>
      </c>
      <c r="L23" s="9">
        <f t="shared" si="2"/>
        <v>21.8</v>
      </c>
      <c r="M23" s="9">
        <v>22</v>
      </c>
      <c r="N23" s="4" t="s">
        <v>663</v>
      </c>
      <c r="O23" s="4" t="s">
        <v>18</v>
      </c>
      <c r="P23" s="4" t="s">
        <v>19</v>
      </c>
      <c r="Q23" s="4" t="s">
        <v>569</v>
      </c>
      <c r="R23" s="4" t="s">
        <v>664</v>
      </c>
      <c r="S23" s="4" t="s">
        <v>570</v>
      </c>
    </row>
    <row r="24" spans="1:19">
      <c r="A24" s="4" t="s">
        <v>120</v>
      </c>
      <c r="B24" s="4" t="s">
        <v>121</v>
      </c>
      <c r="C24" s="5" t="s">
        <v>207</v>
      </c>
      <c r="D24" s="5" t="s">
        <v>207</v>
      </c>
      <c r="E24" s="6">
        <v>4.81</v>
      </c>
      <c r="F24" s="4">
        <v>17.6</v>
      </c>
      <c r="G24" s="6">
        <v>4.49</v>
      </c>
      <c r="H24" s="4">
        <v>153.5</v>
      </c>
      <c r="I24" s="9">
        <f t="shared" si="0"/>
        <v>153.5</v>
      </c>
      <c r="J24" s="9">
        <f t="shared" si="1"/>
        <v>689.215</v>
      </c>
      <c r="K24" s="9">
        <v>5.2</v>
      </c>
      <c r="L24" s="9">
        <f t="shared" si="2"/>
        <v>22.8</v>
      </c>
      <c r="M24" s="9">
        <v>23</v>
      </c>
      <c r="N24" s="4" t="s">
        <v>663</v>
      </c>
      <c r="O24" s="4" t="s">
        <v>18</v>
      </c>
      <c r="P24" s="4" t="s">
        <v>19</v>
      </c>
      <c r="Q24" s="4" t="s">
        <v>573</v>
      </c>
      <c r="R24" s="4" t="s">
        <v>664</v>
      </c>
      <c r="S24" s="4" t="s">
        <v>570</v>
      </c>
    </row>
    <row r="25" spans="1:19">
      <c r="A25" s="4" t="s">
        <v>136</v>
      </c>
      <c r="B25" s="4" t="s">
        <v>137</v>
      </c>
      <c r="C25" s="5" t="s">
        <v>213</v>
      </c>
      <c r="D25" s="5" t="s">
        <v>213</v>
      </c>
      <c r="E25" s="6">
        <v>4.77</v>
      </c>
      <c r="F25" s="4">
        <v>19.2</v>
      </c>
      <c r="G25" s="6">
        <v>4.5</v>
      </c>
      <c r="H25" s="4">
        <v>158</v>
      </c>
      <c r="I25" s="9">
        <f t="shared" si="0"/>
        <v>155.602059991328</v>
      </c>
      <c r="J25" s="9">
        <f t="shared" si="1"/>
        <v>700.209269960976</v>
      </c>
      <c r="K25" s="9">
        <v>3.6</v>
      </c>
      <c r="L25" s="9">
        <f t="shared" si="2"/>
        <v>22.8</v>
      </c>
      <c r="M25" s="9">
        <v>23</v>
      </c>
      <c r="N25" s="4" t="s">
        <v>663</v>
      </c>
      <c r="O25" s="4" t="s">
        <v>18</v>
      </c>
      <c r="P25" s="4" t="s">
        <v>19</v>
      </c>
      <c r="Q25" s="4" t="s">
        <v>571</v>
      </c>
      <c r="R25" s="4" t="s">
        <v>664</v>
      </c>
      <c r="S25" s="4" t="s">
        <v>570</v>
      </c>
    </row>
    <row r="26" spans="1:19">
      <c r="A26" s="4" t="s">
        <v>262</v>
      </c>
      <c r="B26" s="4" t="s">
        <v>263</v>
      </c>
      <c r="C26" s="5" t="s">
        <v>220</v>
      </c>
      <c r="D26" s="5" t="s">
        <v>220</v>
      </c>
      <c r="E26" s="6">
        <v>4.75</v>
      </c>
      <c r="F26" s="4">
        <v>20.8</v>
      </c>
      <c r="G26" s="6">
        <v>4.52</v>
      </c>
      <c r="H26" s="4">
        <v>158</v>
      </c>
      <c r="I26" s="9">
        <f t="shared" si="0"/>
        <v>155.602059991328</v>
      </c>
      <c r="J26" s="9">
        <f t="shared" si="1"/>
        <v>703.321311160802</v>
      </c>
      <c r="K26" s="9">
        <v>3</v>
      </c>
      <c r="L26" s="9">
        <f t="shared" si="2"/>
        <v>23.8</v>
      </c>
      <c r="M26" s="9">
        <v>25</v>
      </c>
      <c r="N26" s="4" t="s">
        <v>663</v>
      </c>
      <c r="O26" s="4" t="s">
        <v>18</v>
      </c>
      <c r="P26" s="4" t="s">
        <v>19</v>
      </c>
      <c r="Q26" s="4" t="s">
        <v>569</v>
      </c>
      <c r="R26" s="4" t="s">
        <v>664</v>
      </c>
      <c r="S26" s="4" t="s">
        <v>570</v>
      </c>
    </row>
    <row r="27" spans="1:19">
      <c r="A27" s="4" t="s">
        <v>463</v>
      </c>
      <c r="B27" s="4" t="s">
        <v>464</v>
      </c>
      <c r="C27" s="5" t="s">
        <v>227</v>
      </c>
      <c r="D27" s="5" t="s">
        <v>227</v>
      </c>
      <c r="E27" s="6">
        <v>4.76</v>
      </c>
      <c r="F27" s="4">
        <v>20</v>
      </c>
      <c r="G27" s="6">
        <v>4.48</v>
      </c>
      <c r="H27" s="4">
        <v>155</v>
      </c>
      <c r="I27" s="9">
        <f t="shared" si="0"/>
        <v>155</v>
      </c>
      <c r="J27" s="9">
        <f t="shared" si="1"/>
        <v>694.4</v>
      </c>
      <c r="K27" s="9">
        <v>4.2</v>
      </c>
      <c r="L27" s="9">
        <f t="shared" si="2"/>
        <v>24.2</v>
      </c>
      <c r="M27" s="9">
        <v>26</v>
      </c>
      <c r="N27" s="4" t="s">
        <v>663</v>
      </c>
      <c r="O27" s="4" t="s">
        <v>18</v>
      </c>
      <c r="P27" s="4" t="s">
        <v>19</v>
      </c>
      <c r="Q27" s="4" t="s">
        <v>571</v>
      </c>
      <c r="R27" s="4" t="s">
        <v>664</v>
      </c>
      <c r="S27" s="4" t="s">
        <v>570</v>
      </c>
    </row>
    <row r="28" spans="1:19">
      <c r="A28" s="4" t="s">
        <v>436</v>
      </c>
      <c r="B28" s="4" t="s">
        <v>437</v>
      </c>
      <c r="C28" s="5" t="s">
        <v>233</v>
      </c>
      <c r="D28" s="5" t="s">
        <v>233</v>
      </c>
      <c r="E28" s="6">
        <v>4.73</v>
      </c>
      <c r="F28" s="4">
        <v>21.6</v>
      </c>
      <c r="G28" s="6">
        <v>4.4</v>
      </c>
      <c r="H28" s="4">
        <v>173.5</v>
      </c>
      <c r="I28" s="9">
        <f t="shared" si="0"/>
        <v>156.290034611363</v>
      </c>
      <c r="J28" s="9">
        <f t="shared" si="1"/>
        <v>687.676152289995</v>
      </c>
      <c r="K28" s="9">
        <v>5.6</v>
      </c>
      <c r="L28" s="9">
        <f t="shared" si="2"/>
        <v>27.2</v>
      </c>
      <c r="M28" s="9">
        <v>27</v>
      </c>
      <c r="N28" s="4" t="s">
        <v>663</v>
      </c>
      <c r="O28" s="4" t="s">
        <v>18</v>
      </c>
      <c r="P28" s="4" t="s">
        <v>19</v>
      </c>
      <c r="Q28" s="4" t="s">
        <v>571</v>
      </c>
      <c r="R28" s="4" t="s">
        <v>664</v>
      </c>
      <c r="S28" s="4" t="s">
        <v>570</v>
      </c>
    </row>
    <row r="29" spans="1:19">
      <c r="A29" s="4" t="s">
        <v>665</v>
      </c>
      <c r="B29" s="4" t="s">
        <v>576</v>
      </c>
      <c r="C29" s="5" t="s">
        <v>240</v>
      </c>
      <c r="D29" s="5" t="s">
        <v>240</v>
      </c>
      <c r="E29" s="6">
        <v>4.72</v>
      </c>
      <c r="F29" s="4">
        <v>23.2</v>
      </c>
      <c r="G29" s="6">
        <v>4.45</v>
      </c>
      <c r="H29" s="4">
        <v>160</v>
      </c>
      <c r="I29" s="9">
        <f t="shared" si="0"/>
        <v>155.778151250384</v>
      </c>
      <c r="J29" s="9">
        <f t="shared" si="1"/>
        <v>693.212773064207</v>
      </c>
      <c r="K29" s="9">
        <v>4.4</v>
      </c>
      <c r="L29" s="9">
        <f t="shared" si="2"/>
        <v>27.6</v>
      </c>
      <c r="M29" s="9">
        <v>28</v>
      </c>
      <c r="N29" s="4" t="s">
        <v>663</v>
      </c>
      <c r="O29" s="4" t="s">
        <v>18</v>
      </c>
      <c r="P29" s="4" t="s">
        <v>19</v>
      </c>
      <c r="Q29" s="4" t="s">
        <v>573</v>
      </c>
      <c r="R29" s="4" t="s">
        <v>664</v>
      </c>
      <c r="S29" s="4" t="s">
        <v>570</v>
      </c>
    </row>
    <row r="30" spans="1:19">
      <c r="A30" s="4" t="s">
        <v>254</v>
      </c>
      <c r="B30" s="4" t="s">
        <v>255</v>
      </c>
      <c r="C30" s="5" t="s">
        <v>247</v>
      </c>
      <c r="D30" s="5" t="s">
        <v>247</v>
      </c>
      <c r="E30" s="6">
        <v>4.72</v>
      </c>
      <c r="F30" s="4">
        <v>23.2</v>
      </c>
      <c r="G30" s="6">
        <v>4.41</v>
      </c>
      <c r="H30" s="4">
        <v>159</v>
      </c>
      <c r="I30" s="9">
        <f t="shared" si="0"/>
        <v>155.698970004336</v>
      </c>
      <c r="J30" s="9">
        <f t="shared" si="1"/>
        <v>686.632457719122</v>
      </c>
      <c r="K30" s="9">
        <v>6</v>
      </c>
      <c r="L30" s="9">
        <f t="shared" si="2"/>
        <v>29.2</v>
      </c>
      <c r="M30" s="9">
        <v>29</v>
      </c>
      <c r="N30" s="4" t="s">
        <v>663</v>
      </c>
      <c r="O30" s="4" t="s">
        <v>18</v>
      </c>
      <c r="P30" s="4" t="s">
        <v>19</v>
      </c>
      <c r="Q30" s="4" t="s">
        <v>574</v>
      </c>
      <c r="R30" s="4" t="s">
        <v>664</v>
      </c>
      <c r="S30" s="4" t="s">
        <v>570</v>
      </c>
    </row>
    <row r="31" spans="1:19">
      <c r="A31" s="4" t="s">
        <v>400</v>
      </c>
      <c r="B31" s="4" t="s">
        <v>401</v>
      </c>
      <c r="C31" s="5" t="s">
        <v>255</v>
      </c>
      <c r="D31" s="5" t="s">
        <v>255</v>
      </c>
      <c r="E31" s="6">
        <v>4.72</v>
      </c>
      <c r="F31" s="4">
        <v>23.2</v>
      </c>
      <c r="G31" s="6">
        <v>4.38</v>
      </c>
      <c r="H31" s="4">
        <v>175</v>
      </c>
      <c r="I31" s="9">
        <f t="shared" si="0"/>
        <v>156.322219294734</v>
      </c>
      <c r="J31" s="9">
        <f t="shared" si="1"/>
        <v>684.691320510934</v>
      </c>
      <c r="K31" s="9">
        <v>6.4</v>
      </c>
      <c r="L31" s="9">
        <f t="shared" si="2"/>
        <v>29.6</v>
      </c>
      <c r="M31" s="9">
        <v>30</v>
      </c>
      <c r="N31" s="4" t="s">
        <v>663</v>
      </c>
      <c r="O31" s="4" t="s">
        <v>18</v>
      </c>
      <c r="P31" s="4" t="s">
        <v>19</v>
      </c>
      <c r="Q31" s="4" t="s">
        <v>574</v>
      </c>
      <c r="R31" s="4" t="s">
        <v>664</v>
      </c>
      <c r="S31" s="4" t="s">
        <v>570</v>
      </c>
    </row>
    <row r="32" spans="1:19">
      <c r="A32" s="4" t="s">
        <v>430</v>
      </c>
      <c r="B32" s="4" t="s">
        <v>431</v>
      </c>
      <c r="C32" s="5" t="s">
        <v>263</v>
      </c>
      <c r="D32" s="5" t="s">
        <v>263</v>
      </c>
      <c r="E32" s="6">
        <v>4.72</v>
      </c>
      <c r="F32" s="4">
        <v>23.2</v>
      </c>
      <c r="G32" s="6">
        <v>4.39</v>
      </c>
      <c r="H32" s="4">
        <v>156</v>
      </c>
      <c r="I32" s="9">
        <f t="shared" si="0"/>
        <v>155.301029995664</v>
      </c>
      <c r="J32" s="9">
        <f t="shared" si="1"/>
        <v>681.771521680965</v>
      </c>
      <c r="K32" s="9">
        <v>6.8</v>
      </c>
      <c r="L32" s="9">
        <f t="shared" si="2"/>
        <v>30</v>
      </c>
      <c r="M32" s="9">
        <v>31</v>
      </c>
      <c r="N32" s="4" t="s">
        <v>663</v>
      </c>
      <c r="O32" s="4" t="s">
        <v>18</v>
      </c>
      <c r="P32" s="4" t="s">
        <v>19</v>
      </c>
      <c r="Q32" s="4" t="s">
        <v>573</v>
      </c>
      <c r="R32" s="4" t="s">
        <v>664</v>
      </c>
      <c r="S32" s="4" t="s">
        <v>570</v>
      </c>
    </row>
    <row r="33" spans="1:19">
      <c r="A33" s="4" t="s">
        <v>417</v>
      </c>
      <c r="B33" s="4" t="s">
        <v>418</v>
      </c>
      <c r="C33" s="5" t="s">
        <v>270</v>
      </c>
      <c r="D33" s="5" t="s">
        <v>280</v>
      </c>
      <c r="E33" s="6">
        <v>4.7</v>
      </c>
      <c r="F33" s="4">
        <v>28</v>
      </c>
      <c r="G33" s="6">
        <v>4.43</v>
      </c>
      <c r="H33" s="4">
        <v>159</v>
      </c>
      <c r="I33" s="9">
        <f t="shared" si="0"/>
        <v>155.698970004336</v>
      </c>
      <c r="J33" s="9">
        <f t="shared" si="1"/>
        <v>689.746437119209</v>
      </c>
      <c r="K33" s="9">
        <v>5</v>
      </c>
      <c r="L33" s="9">
        <f t="shared" si="2"/>
        <v>33</v>
      </c>
      <c r="M33" s="9">
        <v>32</v>
      </c>
      <c r="N33" s="4" t="s">
        <v>663</v>
      </c>
      <c r="O33" s="4" t="s">
        <v>18</v>
      </c>
      <c r="P33" s="4" t="s">
        <v>19</v>
      </c>
      <c r="Q33" s="4" t="s">
        <v>571</v>
      </c>
      <c r="R33" s="4" t="s">
        <v>664</v>
      </c>
      <c r="S33" s="4" t="s">
        <v>570</v>
      </c>
    </row>
    <row r="34" spans="1:19">
      <c r="A34" s="4" t="s">
        <v>526</v>
      </c>
      <c r="B34" s="4" t="s">
        <v>527</v>
      </c>
      <c r="C34" s="5" t="s">
        <v>280</v>
      </c>
      <c r="D34" s="5" t="s">
        <v>288</v>
      </c>
      <c r="E34" s="6">
        <v>4.72</v>
      </c>
      <c r="F34" s="4">
        <v>23.2</v>
      </c>
      <c r="G34" s="6">
        <v>4.37</v>
      </c>
      <c r="H34" s="4">
        <v>149.5</v>
      </c>
      <c r="I34" s="9">
        <f t="shared" si="0"/>
        <v>149.5</v>
      </c>
      <c r="J34" s="9">
        <f t="shared" si="1"/>
        <v>653.315</v>
      </c>
      <c r="K34" s="9">
        <v>10.2</v>
      </c>
      <c r="L34" s="9">
        <f t="shared" si="2"/>
        <v>33.4</v>
      </c>
      <c r="M34" s="9">
        <v>33</v>
      </c>
      <c r="N34" s="4" t="s">
        <v>663</v>
      </c>
      <c r="O34" s="4" t="s">
        <v>18</v>
      </c>
      <c r="P34" s="4" t="s">
        <v>19</v>
      </c>
      <c r="Q34" s="4" t="s">
        <v>574</v>
      </c>
      <c r="R34" s="4" t="s">
        <v>664</v>
      </c>
      <c r="S34" s="4" t="s">
        <v>570</v>
      </c>
    </row>
    <row r="35" spans="1:19">
      <c r="A35" s="4" t="s">
        <v>366</v>
      </c>
      <c r="B35" s="4" t="s">
        <v>367</v>
      </c>
      <c r="C35" s="8" t="s">
        <v>288</v>
      </c>
      <c r="D35" s="5" t="s">
        <v>310</v>
      </c>
      <c r="E35" s="6">
        <v>4.7</v>
      </c>
      <c r="F35" s="4">
        <v>28</v>
      </c>
      <c r="G35" s="6">
        <v>4.43</v>
      </c>
      <c r="H35" s="4">
        <v>157.5</v>
      </c>
      <c r="I35" s="9">
        <f t="shared" si="0"/>
        <v>155.54406804435</v>
      </c>
      <c r="J35" s="9">
        <f t="shared" si="1"/>
        <v>689.060221436472</v>
      </c>
      <c r="K35" s="9">
        <v>5.4</v>
      </c>
      <c r="L35" s="9">
        <f t="shared" si="2"/>
        <v>33.4</v>
      </c>
      <c r="M35" s="9">
        <v>33</v>
      </c>
      <c r="N35" s="4" t="s">
        <v>663</v>
      </c>
      <c r="O35" s="4" t="s">
        <v>18</v>
      </c>
      <c r="P35" s="4" t="s">
        <v>19</v>
      </c>
      <c r="Q35" s="4" t="s">
        <v>574</v>
      </c>
      <c r="R35" s="4" t="s">
        <v>664</v>
      </c>
      <c r="S35" s="4" t="s">
        <v>570</v>
      </c>
    </row>
    <row r="36" spans="1:19">
      <c r="A36" s="4" t="s">
        <v>112</v>
      </c>
      <c r="B36" s="4" t="s">
        <v>113</v>
      </c>
      <c r="C36" s="5" t="s">
        <v>296</v>
      </c>
      <c r="D36" s="5" t="s">
        <v>318</v>
      </c>
      <c r="E36" s="6">
        <v>4.71</v>
      </c>
      <c r="F36" s="4">
        <v>27.2</v>
      </c>
      <c r="G36" s="6">
        <v>4.38</v>
      </c>
      <c r="H36" s="4">
        <v>159</v>
      </c>
      <c r="I36" s="9">
        <f t="shared" si="0"/>
        <v>155.698970004336</v>
      </c>
      <c r="J36" s="9">
        <f t="shared" si="1"/>
        <v>681.961488618992</v>
      </c>
      <c r="K36" s="9">
        <v>6.6</v>
      </c>
      <c r="L36" s="9">
        <f t="shared" si="2"/>
        <v>33.8</v>
      </c>
      <c r="M36" s="9">
        <v>35</v>
      </c>
      <c r="N36" s="4" t="s">
        <v>663</v>
      </c>
      <c r="O36" s="4" t="s">
        <v>18</v>
      </c>
      <c r="P36" s="4" t="s">
        <v>19</v>
      </c>
      <c r="Q36" s="4" t="s">
        <v>571</v>
      </c>
      <c r="R36" s="4" t="s">
        <v>664</v>
      </c>
      <c r="S36" s="4" t="s">
        <v>570</v>
      </c>
    </row>
    <row r="37" spans="1:19">
      <c r="A37" s="4" t="s">
        <v>373</v>
      </c>
      <c r="B37" s="4" t="s">
        <v>374</v>
      </c>
      <c r="C37" s="5" t="s">
        <v>303</v>
      </c>
      <c r="D37" s="5" t="s">
        <v>325</v>
      </c>
      <c r="E37" s="6">
        <v>4.7</v>
      </c>
      <c r="F37" s="4">
        <v>28</v>
      </c>
      <c r="G37" s="6">
        <v>4.4</v>
      </c>
      <c r="H37" s="4">
        <v>154.5</v>
      </c>
      <c r="I37" s="9">
        <f t="shared" si="0"/>
        <v>154.5</v>
      </c>
      <c r="J37" s="9">
        <f t="shared" si="1"/>
        <v>679.8</v>
      </c>
      <c r="K37" s="9">
        <v>7.6</v>
      </c>
      <c r="L37" s="9">
        <f t="shared" si="2"/>
        <v>35.6</v>
      </c>
      <c r="M37" s="9">
        <v>36</v>
      </c>
      <c r="N37" s="4" t="s">
        <v>663</v>
      </c>
      <c r="O37" s="4" t="s">
        <v>18</v>
      </c>
      <c r="P37" s="4" t="s">
        <v>19</v>
      </c>
      <c r="Q37" s="4" t="s">
        <v>574</v>
      </c>
      <c r="R37" s="4" t="s">
        <v>664</v>
      </c>
      <c r="S37" s="4" t="s">
        <v>570</v>
      </c>
    </row>
    <row r="38" spans="1:19">
      <c r="A38" s="4" t="s">
        <v>408</v>
      </c>
      <c r="B38" s="4" t="s">
        <v>409</v>
      </c>
      <c r="C38" s="5" t="s">
        <v>310</v>
      </c>
      <c r="D38" s="5" t="s">
        <v>333</v>
      </c>
      <c r="E38" s="6">
        <v>4.73</v>
      </c>
      <c r="F38" s="4">
        <v>21.6</v>
      </c>
      <c r="G38" s="6">
        <v>4.39</v>
      </c>
      <c r="H38" s="4">
        <v>141</v>
      </c>
      <c r="I38" s="9">
        <f t="shared" si="0"/>
        <v>141</v>
      </c>
      <c r="J38" s="9">
        <f t="shared" si="1"/>
        <v>618.99</v>
      </c>
      <c r="K38" s="9">
        <v>15.8</v>
      </c>
      <c r="L38" s="9">
        <f t="shared" si="2"/>
        <v>37.4</v>
      </c>
      <c r="M38" s="9">
        <v>37</v>
      </c>
      <c r="N38" s="4" t="s">
        <v>663</v>
      </c>
      <c r="O38" s="4" t="s">
        <v>18</v>
      </c>
      <c r="P38" s="4" t="s">
        <v>19</v>
      </c>
      <c r="Q38" s="4" t="s">
        <v>573</v>
      </c>
      <c r="R38" s="4" t="s">
        <v>664</v>
      </c>
      <c r="S38" s="4" t="s">
        <v>570</v>
      </c>
    </row>
    <row r="39" spans="1:19">
      <c r="A39" s="4" t="s">
        <v>212</v>
      </c>
      <c r="B39" s="4" t="s">
        <v>213</v>
      </c>
      <c r="C39" s="5" t="s">
        <v>318</v>
      </c>
      <c r="D39" s="5" t="s">
        <v>340</v>
      </c>
      <c r="E39" s="6">
        <v>4.68</v>
      </c>
      <c r="F39" s="4">
        <v>32</v>
      </c>
      <c r="G39" s="6">
        <v>4.36</v>
      </c>
      <c r="H39" s="4">
        <v>167</v>
      </c>
      <c r="I39" s="9">
        <f t="shared" si="0"/>
        <v>156.113943352307</v>
      </c>
      <c r="J39" s="9">
        <f t="shared" si="1"/>
        <v>680.656793016058</v>
      </c>
      <c r="K39" s="9">
        <v>7.2</v>
      </c>
      <c r="L39" s="9">
        <f t="shared" si="2"/>
        <v>39.2</v>
      </c>
      <c r="M39" s="9">
        <v>38</v>
      </c>
      <c r="N39" s="4" t="s">
        <v>663</v>
      </c>
      <c r="O39" s="4" t="s">
        <v>18</v>
      </c>
      <c r="P39" s="4" t="s">
        <v>19</v>
      </c>
      <c r="Q39" s="4" t="s">
        <v>573</v>
      </c>
      <c r="R39" s="4" t="s">
        <v>664</v>
      </c>
      <c r="S39" s="4" t="s">
        <v>570</v>
      </c>
    </row>
    <row r="40" spans="1:19">
      <c r="A40" s="4" t="s">
        <v>128</v>
      </c>
      <c r="B40" s="4" t="s">
        <v>129</v>
      </c>
      <c r="C40" s="5" t="s">
        <v>325</v>
      </c>
      <c r="D40" s="5" t="s">
        <v>345</v>
      </c>
      <c r="E40" s="6">
        <v>4.68</v>
      </c>
      <c r="F40" s="4">
        <v>32</v>
      </c>
      <c r="G40" s="6">
        <v>4.35</v>
      </c>
      <c r="H40" s="4">
        <v>155.5</v>
      </c>
      <c r="I40" s="9">
        <f t="shared" si="0"/>
        <v>155.176091259056</v>
      </c>
      <c r="J40" s="9">
        <f t="shared" si="1"/>
        <v>675.015996976892</v>
      </c>
      <c r="K40" s="9">
        <v>8.2</v>
      </c>
      <c r="L40" s="9">
        <f t="shared" si="2"/>
        <v>40.2</v>
      </c>
      <c r="M40" s="9">
        <v>39</v>
      </c>
      <c r="N40" s="4" t="s">
        <v>663</v>
      </c>
      <c r="O40" s="4" t="s">
        <v>18</v>
      </c>
      <c r="P40" s="4" t="s">
        <v>19</v>
      </c>
      <c r="Q40" s="4" t="s">
        <v>573</v>
      </c>
      <c r="R40" s="4" t="s">
        <v>664</v>
      </c>
      <c r="S40" s="4" t="s">
        <v>570</v>
      </c>
    </row>
    <row r="41" spans="1:19">
      <c r="A41" s="4" t="s">
        <v>476</v>
      </c>
      <c r="B41" s="4" t="s">
        <v>477</v>
      </c>
      <c r="C41" s="5" t="s">
        <v>333</v>
      </c>
      <c r="D41" s="5" t="s">
        <v>351</v>
      </c>
      <c r="E41" s="6">
        <v>4.67</v>
      </c>
      <c r="F41" s="4">
        <v>33.6</v>
      </c>
      <c r="G41" s="6">
        <v>4.38</v>
      </c>
      <c r="H41" s="4">
        <v>157</v>
      </c>
      <c r="I41" s="9">
        <f t="shared" si="0"/>
        <v>155.47712125472</v>
      </c>
      <c r="J41" s="9">
        <f t="shared" si="1"/>
        <v>680.989791095672</v>
      </c>
      <c r="K41" s="9">
        <v>7</v>
      </c>
      <c r="L41" s="9">
        <f t="shared" si="2"/>
        <v>40.6</v>
      </c>
      <c r="M41" s="9">
        <v>40</v>
      </c>
      <c r="N41" s="4" t="s">
        <v>663</v>
      </c>
      <c r="O41" s="4" t="s">
        <v>18</v>
      </c>
      <c r="P41" s="4" t="s">
        <v>19</v>
      </c>
      <c r="Q41" s="4" t="s">
        <v>569</v>
      </c>
      <c r="R41" s="4" t="s">
        <v>664</v>
      </c>
      <c r="S41" s="4" t="s">
        <v>570</v>
      </c>
    </row>
    <row r="42" spans="1:19">
      <c r="A42" s="4" t="s">
        <v>232</v>
      </c>
      <c r="B42" s="4" t="s">
        <v>233</v>
      </c>
      <c r="C42" s="5" t="s">
        <v>340</v>
      </c>
      <c r="D42" s="5" t="s">
        <v>358</v>
      </c>
      <c r="E42" s="6">
        <v>4.67</v>
      </c>
      <c r="F42" s="4">
        <v>33.6</v>
      </c>
      <c r="G42" s="6">
        <v>4.39</v>
      </c>
      <c r="H42" s="4">
        <v>153.5</v>
      </c>
      <c r="I42" s="9">
        <f t="shared" si="0"/>
        <v>153.5</v>
      </c>
      <c r="J42" s="9">
        <f t="shared" si="1"/>
        <v>673.865</v>
      </c>
      <c r="K42" s="9">
        <v>8.4</v>
      </c>
      <c r="L42" s="9">
        <f t="shared" si="2"/>
        <v>42</v>
      </c>
      <c r="M42" s="9">
        <v>41</v>
      </c>
      <c r="N42" s="4" t="s">
        <v>663</v>
      </c>
      <c r="O42" s="4" t="s">
        <v>18</v>
      </c>
      <c r="P42" s="4" t="s">
        <v>19</v>
      </c>
      <c r="Q42" s="4" t="s">
        <v>574</v>
      </c>
      <c r="R42" s="4" t="s">
        <v>664</v>
      </c>
      <c r="S42" s="4" t="s">
        <v>570</v>
      </c>
    </row>
    <row r="43" spans="1:19">
      <c r="A43" s="4" t="s">
        <v>666</v>
      </c>
      <c r="B43" s="4" t="s">
        <v>577</v>
      </c>
      <c r="C43" s="5" t="s">
        <v>345</v>
      </c>
      <c r="D43" s="5" t="s">
        <v>367</v>
      </c>
      <c r="E43" s="6">
        <v>4.66</v>
      </c>
      <c r="F43" s="4">
        <v>35.2</v>
      </c>
      <c r="G43" s="6">
        <v>4.38</v>
      </c>
      <c r="H43" s="4">
        <v>154.5</v>
      </c>
      <c r="I43" s="9">
        <f t="shared" si="0"/>
        <v>154.5</v>
      </c>
      <c r="J43" s="9">
        <f t="shared" si="1"/>
        <v>676.71</v>
      </c>
      <c r="K43" s="9">
        <v>8</v>
      </c>
      <c r="L43" s="9">
        <f t="shared" si="2"/>
        <v>43.2</v>
      </c>
      <c r="M43" s="9">
        <v>42</v>
      </c>
      <c r="N43" s="4" t="s">
        <v>663</v>
      </c>
      <c r="O43" s="4" t="s">
        <v>18</v>
      </c>
      <c r="P43" s="4" t="s">
        <v>19</v>
      </c>
      <c r="Q43" s="4" t="s">
        <v>573</v>
      </c>
      <c r="R43" s="4" t="s">
        <v>664</v>
      </c>
      <c r="S43" s="4" t="s">
        <v>570</v>
      </c>
    </row>
    <row r="44" spans="1:19">
      <c r="A44" s="4" t="s">
        <v>206</v>
      </c>
      <c r="B44" s="4" t="s">
        <v>207</v>
      </c>
      <c r="C44" s="5" t="s">
        <v>351</v>
      </c>
      <c r="D44" s="5" t="s">
        <v>374</v>
      </c>
      <c r="E44" s="6">
        <v>4.66</v>
      </c>
      <c r="F44" s="4">
        <v>35.2</v>
      </c>
      <c r="G44" s="6">
        <v>4.29</v>
      </c>
      <c r="H44" s="4">
        <v>158</v>
      </c>
      <c r="I44" s="9">
        <f t="shared" si="0"/>
        <v>155.602059991328</v>
      </c>
      <c r="J44" s="9">
        <f t="shared" si="1"/>
        <v>667.532837362797</v>
      </c>
      <c r="K44" s="9">
        <v>9.4</v>
      </c>
      <c r="L44" s="9">
        <f t="shared" si="2"/>
        <v>44.6</v>
      </c>
      <c r="M44" s="9">
        <v>43</v>
      </c>
      <c r="N44" s="4" t="s">
        <v>663</v>
      </c>
      <c r="O44" s="4" t="s">
        <v>18</v>
      </c>
      <c r="P44" s="4" t="s">
        <v>19</v>
      </c>
      <c r="Q44" s="4" t="s">
        <v>571</v>
      </c>
      <c r="R44" s="4" t="s">
        <v>664</v>
      </c>
      <c r="S44" s="4" t="s">
        <v>570</v>
      </c>
    </row>
    <row r="45" spans="1:19">
      <c r="A45" s="4" t="s">
        <v>87</v>
      </c>
      <c r="B45" s="4" t="s">
        <v>88</v>
      </c>
      <c r="C45" s="5" t="s">
        <v>358</v>
      </c>
      <c r="D45" s="5" t="s">
        <v>381</v>
      </c>
      <c r="E45" s="6">
        <v>4.65</v>
      </c>
      <c r="F45" s="4">
        <v>37.6</v>
      </c>
      <c r="G45" s="6">
        <v>4.38</v>
      </c>
      <c r="H45" s="4">
        <v>156</v>
      </c>
      <c r="I45" s="9">
        <f t="shared" si="0"/>
        <v>155.301029995664</v>
      </c>
      <c r="J45" s="9">
        <f t="shared" si="1"/>
        <v>680.218511381008</v>
      </c>
      <c r="K45" s="9">
        <v>7.4</v>
      </c>
      <c r="L45" s="9">
        <f t="shared" si="2"/>
        <v>45</v>
      </c>
      <c r="M45" s="9">
        <v>44</v>
      </c>
      <c r="N45" s="4" t="s">
        <v>663</v>
      </c>
      <c r="O45" s="4" t="s">
        <v>18</v>
      </c>
      <c r="P45" s="4" t="s">
        <v>19</v>
      </c>
      <c r="Q45" s="4" t="s">
        <v>574</v>
      </c>
      <c r="R45" s="4" t="s">
        <v>664</v>
      </c>
      <c r="S45" s="4" t="s">
        <v>570</v>
      </c>
    </row>
    <row r="46" spans="1:19">
      <c r="A46" s="4" t="s">
        <v>50</v>
      </c>
      <c r="B46" s="4" t="s">
        <v>51</v>
      </c>
      <c r="C46" s="5" t="s">
        <v>367</v>
      </c>
      <c r="D46" s="5" t="s">
        <v>409</v>
      </c>
      <c r="E46" s="6">
        <v>4.63</v>
      </c>
      <c r="F46" s="4">
        <v>39.2</v>
      </c>
      <c r="G46" s="6">
        <v>4.39</v>
      </c>
      <c r="H46" s="4">
        <v>186.5</v>
      </c>
      <c r="I46" s="9">
        <f t="shared" si="0"/>
        <v>156.511883360979</v>
      </c>
      <c r="J46" s="9">
        <f t="shared" si="1"/>
        <v>687.087167954697</v>
      </c>
      <c r="K46" s="9">
        <v>5.8</v>
      </c>
      <c r="L46" s="9">
        <f t="shared" si="2"/>
        <v>45</v>
      </c>
      <c r="M46" s="9">
        <v>44</v>
      </c>
      <c r="N46" s="4" t="s">
        <v>663</v>
      </c>
      <c r="O46" s="4" t="s">
        <v>18</v>
      </c>
      <c r="P46" s="4" t="s">
        <v>19</v>
      </c>
      <c r="Q46" s="4" t="s">
        <v>569</v>
      </c>
      <c r="R46" s="4" t="s">
        <v>664</v>
      </c>
      <c r="S46" s="4" t="s">
        <v>570</v>
      </c>
    </row>
    <row r="47" spans="1:19">
      <c r="A47" s="4" t="s">
        <v>490</v>
      </c>
      <c r="B47" s="4" t="s">
        <v>491</v>
      </c>
      <c r="C47" s="5" t="s">
        <v>374</v>
      </c>
      <c r="D47" s="5" t="s">
        <v>418</v>
      </c>
      <c r="E47" s="6">
        <v>4.7</v>
      </c>
      <c r="F47" s="4">
        <v>28</v>
      </c>
      <c r="G47" s="6">
        <v>4.38</v>
      </c>
      <c r="H47" s="4">
        <v>140</v>
      </c>
      <c r="I47" s="9">
        <f t="shared" si="0"/>
        <v>140</v>
      </c>
      <c r="J47" s="9">
        <f t="shared" si="1"/>
        <v>613.2</v>
      </c>
      <c r="K47" s="9">
        <v>17.8</v>
      </c>
      <c r="L47" s="9">
        <f t="shared" si="2"/>
        <v>45.8</v>
      </c>
      <c r="M47" s="9">
        <v>46</v>
      </c>
      <c r="N47" s="4" t="s">
        <v>663</v>
      </c>
      <c r="O47" s="4" t="s">
        <v>18</v>
      </c>
      <c r="P47" s="4" t="s">
        <v>19</v>
      </c>
      <c r="Q47" s="4" t="s">
        <v>569</v>
      </c>
      <c r="R47" s="4" t="s">
        <v>664</v>
      </c>
      <c r="S47" s="10" t="s">
        <v>570</v>
      </c>
    </row>
    <row r="48" spans="1:19">
      <c r="A48" s="4" t="s">
        <v>512</v>
      </c>
      <c r="B48" s="4" t="s">
        <v>513</v>
      </c>
      <c r="C48" s="5" t="s">
        <v>381</v>
      </c>
      <c r="D48" s="5" t="s">
        <v>425</v>
      </c>
      <c r="E48" s="6">
        <v>4.69</v>
      </c>
      <c r="F48" s="4">
        <v>31.2</v>
      </c>
      <c r="G48" s="6">
        <v>4.36</v>
      </c>
      <c r="H48" s="4">
        <v>144</v>
      </c>
      <c r="I48" s="9">
        <f t="shared" si="0"/>
        <v>144</v>
      </c>
      <c r="J48" s="9">
        <f t="shared" si="1"/>
        <v>627.84</v>
      </c>
      <c r="K48" s="9">
        <v>14.8</v>
      </c>
      <c r="L48" s="9">
        <f t="shared" si="2"/>
        <v>46</v>
      </c>
      <c r="M48" s="9">
        <v>47</v>
      </c>
      <c r="N48" s="4" t="s">
        <v>663</v>
      </c>
      <c r="O48" s="4" t="s">
        <v>18</v>
      </c>
      <c r="P48" s="4" t="s">
        <v>19</v>
      </c>
      <c r="Q48" s="4" t="s">
        <v>573</v>
      </c>
      <c r="R48" s="4" t="s">
        <v>664</v>
      </c>
      <c r="S48" s="4" t="s">
        <v>570</v>
      </c>
    </row>
    <row r="49" spans="1:19">
      <c r="A49" s="4" t="s">
        <v>332</v>
      </c>
      <c r="B49" s="4" t="s">
        <v>333</v>
      </c>
      <c r="C49" s="5" t="s">
        <v>207</v>
      </c>
      <c r="D49" s="5" t="s">
        <v>431</v>
      </c>
      <c r="E49" s="6">
        <v>4.64</v>
      </c>
      <c r="F49" s="4">
        <v>38.4</v>
      </c>
      <c r="G49" s="6">
        <v>4.35</v>
      </c>
      <c r="H49" s="4">
        <v>166.5</v>
      </c>
      <c r="I49" s="9">
        <f t="shared" si="0"/>
        <v>156.096910013008</v>
      </c>
      <c r="J49" s="9">
        <f t="shared" si="1"/>
        <v>679.021558556585</v>
      </c>
      <c r="K49" s="9">
        <v>7.8</v>
      </c>
      <c r="L49" s="9">
        <f t="shared" si="2"/>
        <v>46.2</v>
      </c>
      <c r="M49" s="9">
        <v>48</v>
      </c>
      <c r="N49" s="4" t="s">
        <v>663</v>
      </c>
      <c r="O49" s="4" t="s">
        <v>18</v>
      </c>
      <c r="P49" s="4" t="s">
        <v>19</v>
      </c>
      <c r="Q49" s="4" t="s">
        <v>573</v>
      </c>
      <c r="R49" s="4" t="s">
        <v>664</v>
      </c>
      <c r="S49" s="4" t="s">
        <v>570</v>
      </c>
    </row>
    <row r="50" spans="1:19">
      <c r="A50" s="4" t="s">
        <v>190</v>
      </c>
      <c r="B50" s="4" t="s">
        <v>191</v>
      </c>
      <c r="C50" s="5" t="s">
        <v>393</v>
      </c>
      <c r="D50" s="5" t="s">
        <v>437</v>
      </c>
      <c r="E50" s="6">
        <v>4.66</v>
      </c>
      <c r="F50" s="4">
        <v>35.2</v>
      </c>
      <c r="G50" s="6">
        <v>4.37</v>
      </c>
      <c r="H50" s="4">
        <v>147.5</v>
      </c>
      <c r="I50" s="9">
        <f t="shared" si="0"/>
        <v>147.5</v>
      </c>
      <c r="J50" s="9">
        <f t="shared" si="1"/>
        <v>644.575</v>
      </c>
      <c r="K50" s="9">
        <v>11.8</v>
      </c>
      <c r="L50" s="9">
        <f t="shared" si="2"/>
        <v>47</v>
      </c>
      <c r="M50" s="9">
        <v>49</v>
      </c>
      <c r="N50" s="4" t="s">
        <v>663</v>
      </c>
      <c r="O50" s="4" t="s">
        <v>18</v>
      </c>
      <c r="P50" s="4" t="s">
        <v>19</v>
      </c>
      <c r="Q50" s="4" t="s">
        <v>571</v>
      </c>
      <c r="R50" s="4" t="s">
        <v>664</v>
      </c>
      <c r="S50" s="4" t="s">
        <v>570</v>
      </c>
    </row>
    <row r="51" spans="1:19">
      <c r="A51" s="4" t="s">
        <v>667</v>
      </c>
      <c r="B51" s="4" t="s">
        <v>578</v>
      </c>
      <c r="C51" s="5" t="s">
        <v>401</v>
      </c>
      <c r="D51" s="5" t="s">
        <v>445</v>
      </c>
      <c r="E51" s="6">
        <v>4.62</v>
      </c>
      <c r="F51" s="4">
        <v>40.8</v>
      </c>
      <c r="G51" s="6">
        <v>4.31</v>
      </c>
      <c r="H51" s="4">
        <v>157</v>
      </c>
      <c r="I51" s="9">
        <f t="shared" si="0"/>
        <v>155.47712125472</v>
      </c>
      <c r="J51" s="9">
        <f t="shared" si="1"/>
        <v>670.106392607842</v>
      </c>
      <c r="K51" s="9">
        <v>8.8</v>
      </c>
      <c r="L51" s="9">
        <f t="shared" si="2"/>
        <v>49.6</v>
      </c>
      <c r="M51" s="9">
        <v>50</v>
      </c>
      <c r="N51" s="4" t="s">
        <v>663</v>
      </c>
      <c r="O51" s="4" t="s">
        <v>18</v>
      </c>
      <c r="P51" s="4" t="s">
        <v>19</v>
      </c>
      <c r="Q51" s="4" t="s">
        <v>574</v>
      </c>
      <c r="R51" s="4" t="s">
        <v>664</v>
      </c>
      <c r="S51" s="4" t="s">
        <v>570</v>
      </c>
    </row>
    <row r="52" spans="1:19">
      <c r="A52" s="4" t="s">
        <v>198</v>
      </c>
      <c r="B52" s="4" t="s">
        <v>199</v>
      </c>
      <c r="C52" s="5" t="s">
        <v>409</v>
      </c>
      <c r="D52" s="5" t="s">
        <v>454</v>
      </c>
      <c r="E52" s="6">
        <v>4.59</v>
      </c>
      <c r="F52" s="4">
        <v>42.4</v>
      </c>
      <c r="G52" s="6">
        <v>4.32</v>
      </c>
      <c r="H52" s="4">
        <v>159.5</v>
      </c>
      <c r="I52" s="9">
        <f t="shared" si="0"/>
        <v>155.740362689494</v>
      </c>
      <c r="J52" s="9">
        <f t="shared" si="1"/>
        <v>672.798366818615</v>
      </c>
      <c r="K52" s="9">
        <v>8.6</v>
      </c>
      <c r="L52" s="9">
        <f t="shared" si="2"/>
        <v>51</v>
      </c>
      <c r="M52" s="9">
        <v>51</v>
      </c>
      <c r="N52" s="4" t="s">
        <v>663</v>
      </c>
      <c r="O52" s="4" t="s">
        <v>18</v>
      </c>
      <c r="P52" s="4" t="s">
        <v>19</v>
      </c>
      <c r="Q52" s="4" t="s">
        <v>569</v>
      </c>
      <c r="R52" s="4" t="s">
        <v>664</v>
      </c>
      <c r="S52" s="4" t="s">
        <v>570</v>
      </c>
    </row>
    <row r="53" spans="1:19">
      <c r="A53" s="4" t="s">
        <v>70</v>
      </c>
      <c r="B53" s="4" t="s">
        <v>71</v>
      </c>
      <c r="C53" s="5" t="s">
        <v>418</v>
      </c>
      <c r="D53" s="5" t="s">
        <v>464</v>
      </c>
      <c r="E53" s="6">
        <v>4.57</v>
      </c>
      <c r="F53" s="4">
        <v>44</v>
      </c>
      <c r="G53" s="6">
        <v>4.32</v>
      </c>
      <c r="H53" s="4">
        <v>155</v>
      </c>
      <c r="I53" s="9">
        <f t="shared" si="0"/>
        <v>155</v>
      </c>
      <c r="J53" s="9">
        <f t="shared" si="1"/>
        <v>669.6</v>
      </c>
      <c r="K53" s="9">
        <v>9</v>
      </c>
      <c r="L53" s="9">
        <f t="shared" si="2"/>
        <v>53</v>
      </c>
      <c r="M53" s="9">
        <v>52</v>
      </c>
      <c r="N53" s="4" t="s">
        <v>663</v>
      </c>
      <c r="O53" s="4" t="s">
        <v>18</v>
      </c>
      <c r="P53" s="4" t="s">
        <v>19</v>
      </c>
      <c r="Q53" s="4" t="s">
        <v>569</v>
      </c>
      <c r="R53" s="4" t="s">
        <v>664</v>
      </c>
      <c r="S53" s="4" t="s">
        <v>570</v>
      </c>
    </row>
    <row r="54" spans="1:19">
      <c r="A54" s="4" t="s">
        <v>357</v>
      </c>
      <c r="B54" s="4" t="s">
        <v>358</v>
      </c>
      <c r="C54" s="5" t="s">
        <v>425</v>
      </c>
      <c r="D54" s="5" t="s">
        <v>470</v>
      </c>
      <c r="E54" s="6">
        <v>4.63</v>
      </c>
      <c r="F54" s="4">
        <v>39.2</v>
      </c>
      <c r="G54" s="6">
        <v>4.32</v>
      </c>
      <c r="H54" s="4">
        <v>145.5</v>
      </c>
      <c r="I54" s="9">
        <f t="shared" si="0"/>
        <v>145.5</v>
      </c>
      <c r="J54" s="9">
        <f t="shared" si="1"/>
        <v>628.56</v>
      </c>
      <c r="K54" s="9">
        <v>14.6</v>
      </c>
      <c r="L54" s="9">
        <f t="shared" si="2"/>
        <v>53.8</v>
      </c>
      <c r="M54" s="9">
        <v>53</v>
      </c>
      <c r="N54" s="4" t="s">
        <v>663</v>
      </c>
      <c r="O54" s="4" t="s">
        <v>18</v>
      </c>
      <c r="P54" s="4" t="s">
        <v>19</v>
      </c>
      <c r="Q54" s="4" t="s">
        <v>571</v>
      </c>
      <c r="R54" s="4" t="s">
        <v>664</v>
      </c>
      <c r="S54" s="4" t="s">
        <v>570</v>
      </c>
    </row>
    <row r="55" spans="1:19">
      <c r="A55" s="4" t="s">
        <v>668</v>
      </c>
      <c r="B55" s="4" t="s">
        <v>579</v>
      </c>
      <c r="C55" s="5" t="s">
        <v>431</v>
      </c>
      <c r="D55" s="5" t="s">
        <v>477</v>
      </c>
      <c r="E55" s="6">
        <v>4.61</v>
      </c>
      <c r="F55" s="4">
        <v>41.6</v>
      </c>
      <c r="G55" s="6">
        <v>4.32</v>
      </c>
      <c r="H55" s="4">
        <v>149</v>
      </c>
      <c r="I55" s="9">
        <f t="shared" si="0"/>
        <v>149</v>
      </c>
      <c r="J55" s="9">
        <f t="shared" si="1"/>
        <v>643.68</v>
      </c>
      <c r="K55" s="9">
        <v>12.4</v>
      </c>
      <c r="L55" s="9">
        <f t="shared" si="2"/>
        <v>54</v>
      </c>
      <c r="M55" s="9">
        <v>54</v>
      </c>
      <c r="N55" s="4" t="s">
        <v>663</v>
      </c>
      <c r="O55" s="4" t="s">
        <v>18</v>
      </c>
      <c r="P55" s="4" t="s">
        <v>19</v>
      </c>
      <c r="Q55" s="4" t="s">
        <v>573</v>
      </c>
      <c r="R55" s="4" t="s">
        <v>664</v>
      </c>
      <c r="S55" s="4" t="s">
        <v>570</v>
      </c>
    </row>
    <row r="56" spans="1:19">
      <c r="A56" s="4" t="s">
        <v>95</v>
      </c>
      <c r="B56" s="4" t="s">
        <v>96</v>
      </c>
      <c r="C56" s="5" t="s">
        <v>437</v>
      </c>
      <c r="D56" s="5" t="s">
        <v>485</v>
      </c>
      <c r="E56" s="6">
        <v>4.59</v>
      </c>
      <c r="F56" s="4">
        <v>42.4</v>
      </c>
      <c r="G56" s="6">
        <v>4.29</v>
      </c>
      <c r="H56" s="4">
        <v>149</v>
      </c>
      <c r="I56" s="9">
        <f t="shared" si="0"/>
        <v>149</v>
      </c>
      <c r="J56" s="9">
        <f t="shared" si="1"/>
        <v>639.21</v>
      </c>
      <c r="K56" s="9">
        <v>13.2</v>
      </c>
      <c r="L56" s="9">
        <f t="shared" si="2"/>
        <v>55.6</v>
      </c>
      <c r="M56" s="9">
        <v>55</v>
      </c>
      <c r="N56" s="4" t="s">
        <v>663</v>
      </c>
      <c r="O56" s="4" t="s">
        <v>18</v>
      </c>
      <c r="P56" s="4" t="s">
        <v>19</v>
      </c>
      <c r="Q56" s="4" t="s">
        <v>571</v>
      </c>
      <c r="R56" s="4" t="s">
        <v>664</v>
      </c>
      <c r="S56" s="4" t="s">
        <v>570</v>
      </c>
    </row>
    <row r="57" spans="1:19">
      <c r="A57" s="4" t="s">
        <v>424</v>
      </c>
      <c r="B57" s="4" t="s">
        <v>425</v>
      </c>
      <c r="C57" s="5" t="s">
        <v>445</v>
      </c>
      <c r="D57" s="5" t="s">
        <v>491</v>
      </c>
      <c r="E57" s="6">
        <v>4.57</v>
      </c>
      <c r="F57" s="4">
        <v>44</v>
      </c>
      <c r="G57" s="6">
        <v>4.23</v>
      </c>
      <c r="H57" s="4">
        <v>152</v>
      </c>
      <c r="I57" s="9">
        <f t="shared" si="0"/>
        <v>152</v>
      </c>
      <c r="J57" s="9">
        <f t="shared" si="1"/>
        <v>642.96</v>
      </c>
      <c r="K57" s="9">
        <v>12.6</v>
      </c>
      <c r="L57" s="9">
        <f t="shared" si="2"/>
        <v>56.6</v>
      </c>
      <c r="M57" s="9">
        <v>56</v>
      </c>
      <c r="N57" s="4" t="s">
        <v>663</v>
      </c>
      <c r="O57" s="4" t="s">
        <v>18</v>
      </c>
      <c r="P57" s="4" t="s">
        <v>19</v>
      </c>
      <c r="Q57" s="4" t="s">
        <v>571</v>
      </c>
      <c r="R57" s="4" t="s">
        <v>664</v>
      </c>
      <c r="S57" s="4" t="s">
        <v>570</v>
      </c>
    </row>
    <row r="58" spans="1:19">
      <c r="A58" s="4" t="s">
        <v>669</v>
      </c>
      <c r="B58" s="4" t="s">
        <v>580</v>
      </c>
      <c r="C58" s="5" t="s">
        <v>454</v>
      </c>
      <c r="D58" s="5" t="s">
        <v>506</v>
      </c>
      <c r="E58" s="6">
        <v>4.55</v>
      </c>
      <c r="F58" s="4">
        <v>47.2</v>
      </c>
      <c r="G58" s="6">
        <v>4.27</v>
      </c>
      <c r="H58" s="4">
        <v>160.5</v>
      </c>
      <c r="I58" s="9">
        <f t="shared" si="0"/>
        <v>155.812913356643</v>
      </c>
      <c r="J58" s="9">
        <f t="shared" si="1"/>
        <v>665.321140032865</v>
      </c>
      <c r="K58" s="9">
        <v>9.6</v>
      </c>
      <c r="L58" s="9">
        <f t="shared" si="2"/>
        <v>56.8</v>
      </c>
      <c r="M58" s="9">
        <v>57</v>
      </c>
      <c r="N58" s="4" t="s">
        <v>663</v>
      </c>
      <c r="O58" s="4" t="s">
        <v>18</v>
      </c>
      <c r="P58" s="4" t="s">
        <v>19</v>
      </c>
      <c r="Q58" s="4" t="s">
        <v>569</v>
      </c>
      <c r="R58" s="4" t="s">
        <v>664</v>
      </c>
      <c r="S58" s="4" t="s">
        <v>570</v>
      </c>
    </row>
    <row r="59" spans="1:19">
      <c r="A59" s="4" t="s">
        <v>670</v>
      </c>
      <c r="B59" s="4" t="s">
        <v>581</v>
      </c>
      <c r="C59" s="5" t="s">
        <v>464</v>
      </c>
      <c r="D59" s="5" t="s">
        <v>513</v>
      </c>
      <c r="E59" s="6">
        <v>4.57</v>
      </c>
      <c r="F59" s="4">
        <v>44</v>
      </c>
      <c r="G59" s="6">
        <v>4.25</v>
      </c>
      <c r="H59" s="4">
        <v>150.5</v>
      </c>
      <c r="I59" s="9">
        <f t="shared" si="0"/>
        <v>150.5</v>
      </c>
      <c r="J59" s="9">
        <f t="shared" si="1"/>
        <v>639.625</v>
      </c>
      <c r="K59" s="9">
        <v>13</v>
      </c>
      <c r="L59" s="9">
        <f t="shared" si="2"/>
        <v>57</v>
      </c>
      <c r="M59" s="9">
        <v>58</v>
      </c>
      <c r="N59" s="4" t="s">
        <v>663</v>
      </c>
      <c r="O59" s="4" t="s">
        <v>18</v>
      </c>
      <c r="P59" s="4" t="s">
        <v>19</v>
      </c>
      <c r="Q59" s="4" t="s">
        <v>571</v>
      </c>
      <c r="R59" s="4" t="s">
        <v>664</v>
      </c>
      <c r="S59" s="4" t="s">
        <v>570</v>
      </c>
    </row>
    <row r="60" spans="1:19">
      <c r="A60" s="4" t="s">
        <v>324</v>
      </c>
      <c r="B60" s="4" t="s">
        <v>325</v>
      </c>
      <c r="C60" s="5" t="s">
        <v>470</v>
      </c>
      <c r="D60" s="5" t="s">
        <v>521</v>
      </c>
      <c r="E60" s="6">
        <v>4.55</v>
      </c>
      <c r="F60" s="4">
        <v>47.2</v>
      </c>
      <c r="G60" s="6">
        <v>4.29</v>
      </c>
      <c r="H60" s="4">
        <v>150.5</v>
      </c>
      <c r="I60" s="9">
        <f t="shared" si="0"/>
        <v>150.5</v>
      </c>
      <c r="J60" s="9">
        <f t="shared" si="1"/>
        <v>645.645</v>
      </c>
      <c r="K60" s="9">
        <v>11.6</v>
      </c>
      <c r="L60" s="9">
        <f t="shared" si="2"/>
        <v>58.8</v>
      </c>
      <c r="M60" s="9">
        <v>59</v>
      </c>
      <c r="N60" s="4" t="s">
        <v>663</v>
      </c>
      <c r="O60" s="4" t="s">
        <v>18</v>
      </c>
      <c r="P60" s="4" t="s">
        <v>19</v>
      </c>
      <c r="Q60" s="4" t="s">
        <v>574</v>
      </c>
      <c r="R60" s="4" t="s">
        <v>664</v>
      </c>
      <c r="S60" s="4" t="s">
        <v>570</v>
      </c>
    </row>
    <row r="61" spans="1:19">
      <c r="A61" s="4" t="s">
        <v>380</v>
      </c>
      <c r="B61" s="4" t="s">
        <v>381</v>
      </c>
      <c r="C61" s="5" t="s">
        <v>477</v>
      </c>
      <c r="D61" s="5" t="s">
        <v>527</v>
      </c>
      <c r="E61" s="6">
        <v>4.55</v>
      </c>
      <c r="F61" s="4">
        <v>47.2</v>
      </c>
      <c r="G61" s="6">
        <v>4.25</v>
      </c>
      <c r="H61" s="4">
        <v>151.5</v>
      </c>
      <c r="I61" s="9">
        <f t="shared" si="0"/>
        <v>151.5</v>
      </c>
      <c r="J61" s="9">
        <f t="shared" si="1"/>
        <v>643.875</v>
      </c>
      <c r="K61" s="9">
        <v>12</v>
      </c>
      <c r="L61" s="9">
        <f t="shared" si="2"/>
        <v>59.2</v>
      </c>
      <c r="M61" s="9">
        <v>60</v>
      </c>
      <c r="N61" s="4" t="s">
        <v>663</v>
      </c>
      <c r="O61" s="4" t="s">
        <v>18</v>
      </c>
      <c r="P61" s="4" t="s">
        <v>19</v>
      </c>
      <c r="Q61" s="4" t="s">
        <v>569</v>
      </c>
      <c r="R61" s="4" t="s">
        <v>664</v>
      </c>
      <c r="S61" s="4" t="s">
        <v>570</v>
      </c>
    </row>
    <row r="62" spans="1:19">
      <c r="A62" s="4" t="s">
        <v>453</v>
      </c>
      <c r="B62" s="4" t="s">
        <v>454</v>
      </c>
      <c r="C62" s="5" t="s">
        <v>485</v>
      </c>
      <c r="D62" s="5" t="s">
        <v>534</v>
      </c>
      <c r="E62" s="6">
        <v>4.54</v>
      </c>
      <c r="F62" s="4">
        <v>49.6</v>
      </c>
      <c r="G62" s="6">
        <v>4.23</v>
      </c>
      <c r="H62" s="4">
        <v>153</v>
      </c>
      <c r="I62" s="9">
        <f t="shared" si="0"/>
        <v>153</v>
      </c>
      <c r="J62" s="9">
        <f t="shared" si="1"/>
        <v>647.19</v>
      </c>
      <c r="K62" s="9">
        <v>11.4</v>
      </c>
      <c r="L62" s="9">
        <f t="shared" si="2"/>
        <v>61</v>
      </c>
      <c r="M62" s="9">
        <v>61</v>
      </c>
      <c r="N62" s="4" t="s">
        <v>663</v>
      </c>
      <c r="O62" s="4" t="s">
        <v>18</v>
      </c>
      <c r="P62" s="4" t="s">
        <v>19</v>
      </c>
      <c r="Q62" s="4" t="s">
        <v>573</v>
      </c>
      <c r="R62" s="4" t="s">
        <v>664</v>
      </c>
      <c r="S62" s="4" t="s">
        <v>570</v>
      </c>
    </row>
    <row r="63" spans="1:19">
      <c r="A63" s="4" t="s">
        <v>671</v>
      </c>
      <c r="B63" s="4" t="s">
        <v>582</v>
      </c>
      <c r="C63" s="5" t="s">
        <v>491</v>
      </c>
      <c r="D63" s="5" t="s">
        <v>551</v>
      </c>
      <c r="E63" s="6">
        <v>4.52</v>
      </c>
      <c r="F63" s="4">
        <v>52</v>
      </c>
      <c r="G63" s="6">
        <v>4.29</v>
      </c>
      <c r="H63" s="4">
        <v>162.5</v>
      </c>
      <c r="I63" s="9">
        <f t="shared" si="0"/>
        <v>155.929418925714</v>
      </c>
      <c r="J63" s="9">
        <f t="shared" si="1"/>
        <v>668.937207191314</v>
      </c>
      <c r="K63" s="9">
        <v>9.2</v>
      </c>
      <c r="L63" s="9">
        <f t="shared" si="2"/>
        <v>61.2</v>
      </c>
      <c r="M63" s="9">
        <v>62</v>
      </c>
      <c r="N63" s="4" t="s">
        <v>663</v>
      </c>
      <c r="O63" s="4" t="s">
        <v>18</v>
      </c>
      <c r="P63" s="4" t="s">
        <v>19</v>
      </c>
      <c r="Q63" s="4" t="s">
        <v>571</v>
      </c>
      <c r="R63" s="4" t="s">
        <v>664</v>
      </c>
      <c r="S63" s="4" t="s">
        <v>570</v>
      </c>
    </row>
    <row r="64" spans="1:19">
      <c r="A64" s="4" t="s">
        <v>672</v>
      </c>
      <c r="B64" s="4" t="s">
        <v>572</v>
      </c>
      <c r="C64" s="5" t="s">
        <v>498</v>
      </c>
      <c r="E64" s="6">
        <v>4.53</v>
      </c>
      <c r="F64" s="4">
        <v>51.2</v>
      </c>
      <c r="G64" s="6">
        <v>4.22</v>
      </c>
      <c r="H64" s="4">
        <v>151</v>
      </c>
      <c r="I64" s="9">
        <f t="shared" si="0"/>
        <v>151</v>
      </c>
      <c r="J64" s="9">
        <f t="shared" si="1"/>
        <v>637.22</v>
      </c>
      <c r="K64" s="9">
        <v>13.8</v>
      </c>
      <c r="L64" s="9">
        <f t="shared" si="2"/>
        <v>65</v>
      </c>
      <c r="M64" s="9">
        <v>63</v>
      </c>
      <c r="N64" s="4" t="s">
        <v>663</v>
      </c>
      <c r="O64" s="4" t="s">
        <v>18</v>
      </c>
      <c r="P64" s="4" t="s">
        <v>19</v>
      </c>
      <c r="Q64" s="4" t="s">
        <v>571</v>
      </c>
      <c r="R64" s="4" t="s">
        <v>664</v>
      </c>
      <c r="S64" s="4" t="s">
        <v>570</v>
      </c>
    </row>
    <row r="65" spans="1:19">
      <c r="A65" s="4" t="s">
        <v>673</v>
      </c>
      <c r="B65" s="4" t="s">
        <v>587</v>
      </c>
      <c r="C65" s="5" t="s">
        <v>506</v>
      </c>
      <c r="E65" s="6">
        <v>4.49</v>
      </c>
      <c r="F65" s="4">
        <v>55.2</v>
      </c>
      <c r="G65" s="6">
        <v>4.26</v>
      </c>
      <c r="H65" s="4">
        <v>162.5</v>
      </c>
      <c r="I65" s="9">
        <f t="shared" si="0"/>
        <v>155.929418925714</v>
      </c>
      <c r="J65" s="9">
        <f t="shared" si="1"/>
        <v>664.259324623543</v>
      </c>
      <c r="K65" s="9">
        <v>9.8</v>
      </c>
      <c r="L65" s="9">
        <f t="shared" si="2"/>
        <v>65</v>
      </c>
      <c r="M65" s="9">
        <v>63</v>
      </c>
      <c r="N65" s="4" t="s">
        <v>663</v>
      </c>
      <c r="O65" s="4" t="s">
        <v>18</v>
      </c>
      <c r="P65" s="4" t="s">
        <v>19</v>
      </c>
      <c r="Q65" s="4" t="s">
        <v>573</v>
      </c>
      <c r="R65" s="4" t="s">
        <v>664</v>
      </c>
      <c r="S65" s="4" t="s">
        <v>570</v>
      </c>
    </row>
    <row r="66" spans="1:19">
      <c r="A66" s="4" t="s">
        <v>269</v>
      </c>
      <c r="B66" s="4" t="s">
        <v>270</v>
      </c>
      <c r="C66" s="5" t="s">
        <v>513</v>
      </c>
      <c r="E66" s="6">
        <v>4.57</v>
      </c>
      <c r="F66" s="4">
        <v>44</v>
      </c>
      <c r="G66" s="6">
        <v>4.01</v>
      </c>
      <c r="H66" s="4">
        <v>145</v>
      </c>
      <c r="I66" s="9">
        <f t="shared" ref="I66:I129" si="3">IF(H66&lt;=155,H66,155+LOG(H66-155+1,10))</f>
        <v>145</v>
      </c>
      <c r="J66" s="9">
        <f t="shared" ref="J66:J129" si="4">G66*I66</f>
        <v>581.45</v>
      </c>
      <c r="K66" s="9">
        <v>21.6</v>
      </c>
      <c r="L66" s="9">
        <f t="shared" ref="L66:L129" si="5">F66+K66</f>
        <v>65.6</v>
      </c>
      <c r="M66" s="9">
        <v>65</v>
      </c>
      <c r="N66" s="4" t="s">
        <v>663</v>
      </c>
      <c r="O66" s="4" t="s">
        <v>18</v>
      </c>
      <c r="P66" s="4" t="s">
        <v>19</v>
      </c>
      <c r="Q66" s="4" t="s">
        <v>573</v>
      </c>
      <c r="R66" s="4" t="s">
        <v>664</v>
      </c>
      <c r="S66" s="4" t="s">
        <v>570</v>
      </c>
    </row>
    <row r="67" spans="1:19">
      <c r="A67" s="4" t="s">
        <v>104</v>
      </c>
      <c r="B67" s="4" t="s">
        <v>105</v>
      </c>
      <c r="C67" s="5" t="s">
        <v>521</v>
      </c>
      <c r="E67" s="6">
        <v>4.5</v>
      </c>
      <c r="F67" s="4">
        <v>53.6</v>
      </c>
      <c r="G67" s="6">
        <v>4.18</v>
      </c>
      <c r="H67" s="4">
        <v>154</v>
      </c>
      <c r="I67" s="9">
        <f t="shared" si="3"/>
        <v>154</v>
      </c>
      <c r="J67" s="9">
        <f t="shared" si="4"/>
        <v>643.72</v>
      </c>
      <c r="K67" s="9">
        <v>12.2</v>
      </c>
      <c r="L67" s="9">
        <f t="shared" si="5"/>
        <v>65.8</v>
      </c>
      <c r="M67" s="9">
        <v>66</v>
      </c>
      <c r="N67" s="4" t="s">
        <v>663</v>
      </c>
      <c r="O67" s="4" t="s">
        <v>18</v>
      </c>
      <c r="P67" s="4" t="s">
        <v>19</v>
      </c>
      <c r="Q67" s="4" t="s">
        <v>574</v>
      </c>
      <c r="R67" s="4" t="s">
        <v>664</v>
      </c>
      <c r="S67" s="4" t="s">
        <v>570</v>
      </c>
    </row>
    <row r="68" spans="1:19">
      <c r="A68" s="4" t="s">
        <v>541</v>
      </c>
      <c r="B68" s="4" t="s">
        <v>542</v>
      </c>
      <c r="C68" s="5" t="s">
        <v>527</v>
      </c>
      <c r="E68" s="6">
        <v>4.51</v>
      </c>
      <c r="F68" s="4">
        <v>52.8</v>
      </c>
      <c r="G68" s="6">
        <v>4.19</v>
      </c>
      <c r="H68" s="4">
        <v>152.5</v>
      </c>
      <c r="I68" s="9">
        <f t="shared" si="3"/>
        <v>152.5</v>
      </c>
      <c r="J68" s="9">
        <f t="shared" si="4"/>
        <v>638.975</v>
      </c>
      <c r="K68" s="9">
        <v>13.6</v>
      </c>
      <c r="L68" s="9">
        <f t="shared" si="5"/>
        <v>66.4</v>
      </c>
      <c r="M68" s="9">
        <v>67</v>
      </c>
      <c r="N68" s="4" t="s">
        <v>663</v>
      </c>
      <c r="O68" s="4" t="s">
        <v>18</v>
      </c>
      <c r="P68" s="4" t="s">
        <v>19</v>
      </c>
      <c r="Q68" s="4" t="s">
        <v>573</v>
      </c>
      <c r="R68" s="4" t="s">
        <v>664</v>
      </c>
      <c r="S68" s="4" t="s">
        <v>570</v>
      </c>
    </row>
    <row r="69" spans="1:19">
      <c r="A69" s="4" t="s">
        <v>295</v>
      </c>
      <c r="B69" s="4" t="s">
        <v>296</v>
      </c>
      <c r="C69" s="5" t="s">
        <v>534</v>
      </c>
      <c r="E69" s="6">
        <v>4.54</v>
      </c>
      <c r="F69" s="4">
        <v>49.6</v>
      </c>
      <c r="G69" s="6">
        <v>4.19</v>
      </c>
      <c r="H69" s="4">
        <v>146.5</v>
      </c>
      <c r="I69" s="9">
        <f t="shared" si="3"/>
        <v>146.5</v>
      </c>
      <c r="J69" s="9">
        <f t="shared" si="4"/>
        <v>613.835</v>
      </c>
      <c r="K69" s="9">
        <v>17.4</v>
      </c>
      <c r="L69" s="9">
        <f t="shared" si="5"/>
        <v>67</v>
      </c>
      <c r="M69" s="9">
        <v>68</v>
      </c>
      <c r="N69" s="4" t="s">
        <v>663</v>
      </c>
      <c r="O69" s="4" t="s">
        <v>18</v>
      </c>
      <c r="P69" s="4" t="s">
        <v>19</v>
      </c>
      <c r="Q69" s="4" t="s">
        <v>571</v>
      </c>
      <c r="R69" s="4" t="s">
        <v>664</v>
      </c>
      <c r="S69" s="4" t="s">
        <v>570</v>
      </c>
    </row>
    <row r="70" spans="1:19">
      <c r="A70" s="4" t="s">
        <v>674</v>
      </c>
      <c r="B70" s="4" t="s">
        <v>584</v>
      </c>
      <c r="C70" s="5" t="s">
        <v>542</v>
      </c>
      <c r="E70" s="6">
        <v>4.5</v>
      </c>
      <c r="F70" s="4">
        <v>53.6</v>
      </c>
      <c r="G70" s="6">
        <v>4.22</v>
      </c>
      <c r="H70" s="4">
        <v>148</v>
      </c>
      <c r="I70" s="9">
        <f t="shared" si="3"/>
        <v>148</v>
      </c>
      <c r="J70" s="9">
        <f t="shared" si="4"/>
        <v>624.56</v>
      </c>
      <c r="K70" s="9">
        <v>15.6</v>
      </c>
      <c r="L70" s="9">
        <f t="shared" si="5"/>
        <v>69.2</v>
      </c>
      <c r="M70" s="9">
        <v>69</v>
      </c>
      <c r="N70" s="4" t="s">
        <v>663</v>
      </c>
      <c r="O70" s="4" t="s">
        <v>18</v>
      </c>
      <c r="P70" s="4" t="s">
        <v>19</v>
      </c>
      <c r="Q70" s="4" t="s">
        <v>574</v>
      </c>
      <c r="R70" s="4" t="s">
        <v>664</v>
      </c>
      <c r="S70" s="4" t="s">
        <v>570</v>
      </c>
    </row>
    <row r="71" spans="1:19">
      <c r="A71" s="4" t="s">
        <v>505</v>
      </c>
      <c r="B71" s="4" t="s">
        <v>506</v>
      </c>
      <c r="C71" s="5" t="s">
        <v>551</v>
      </c>
      <c r="E71" s="6">
        <v>4.47</v>
      </c>
      <c r="F71" s="4">
        <v>58.4</v>
      </c>
      <c r="G71" s="6">
        <v>4.17</v>
      </c>
      <c r="H71" s="4">
        <v>165.5</v>
      </c>
      <c r="I71" s="9">
        <f t="shared" si="3"/>
        <v>156.060697840354</v>
      </c>
      <c r="J71" s="9">
        <f t="shared" si="4"/>
        <v>650.773109994275</v>
      </c>
      <c r="K71" s="9">
        <v>10.8</v>
      </c>
      <c r="L71" s="9">
        <f t="shared" si="5"/>
        <v>69.2</v>
      </c>
      <c r="M71" s="9">
        <v>69</v>
      </c>
      <c r="N71" s="4" t="s">
        <v>663</v>
      </c>
      <c r="O71" s="4" t="s">
        <v>18</v>
      </c>
      <c r="P71" s="4" t="s">
        <v>19</v>
      </c>
      <c r="Q71" s="4" t="s">
        <v>569</v>
      </c>
      <c r="R71" s="4" t="s">
        <v>664</v>
      </c>
      <c r="S71" s="4" t="s">
        <v>570</v>
      </c>
    </row>
    <row r="72" spans="1:19">
      <c r="A72" s="4" t="s">
        <v>79</v>
      </c>
      <c r="B72" s="4" t="s">
        <v>80</v>
      </c>
      <c r="E72" s="6">
        <v>4.49</v>
      </c>
      <c r="F72" s="4">
        <v>55.2</v>
      </c>
      <c r="G72" s="6">
        <v>4.21</v>
      </c>
      <c r="H72" s="4">
        <v>150.5</v>
      </c>
      <c r="I72" s="9">
        <f t="shared" si="3"/>
        <v>150.5</v>
      </c>
      <c r="J72" s="9">
        <f t="shared" si="4"/>
        <v>633.605</v>
      </c>
      <c r="K72" s="9">
        <v>14.2</v>
      </c>
      <c r="L72" s="9">
        <f t="shared" si="5"/>
        <v>69.4</v>
      </c>
      <c r="M72" s="9">
        <v>71</v>
      </c>
      <c r="N72" s="4" t="s">
        <v>663</v>
      </c>
      <c r="O72" s="4" t="s">
        <v>18</v>
      </c>
      <c r="P72" s="4" t="s">
        <v>19</v>
      </c>
      <c r="Q72" s="4" t="s">
        <v>574</v>
      </c>
      <c r="R72" s="4" t="s">
        <v>664</v>
      </c>
      <c r="S72" s="4" t="s">
        <v>570</v>
      </c>
    </row>
    <row r="73" spans="1:19">
      <c r="A73" s="4" t="s">
        <v>675</v>
      </c>
      <c r="B73" s="4" t="s">
        <v>583</v>
      </c>
      <c r="E73" s="6">
        <v>4.46</v>
      </c>
      <c r="F73" s="4">
        <v>60.8</v>
      </c>
      <c r="G73" s="6">
        <v>4.15</v>
      </c>
      <c r="H73" s="4">
        <v>178.5</v>
      </c>
      <c r="I73" s="9">
        <f t="shared" si="3"/>
        <v>156.389166084365</v>
      </c>
      <c r="J73" s="9">
        <f t="shared" si="4"/>
        <v>649.015039250113</v>
      </c>
      <c r="K73" s="9">
        <v>11</v>
      </c>
      <c r="L73" s="9">
        <f t="shared" si="5"/>
        <v>71.8</v>
      </c>
      <c r="M73" s="9">
        <v>72</v>
      </c>
      <c r="N73" s="4" t="s">
        <v>663</v>
      </c>
      <c r="O73" s="4" t="s">
        <v>18</v>
      </c>
      <c r="P73" s="4" t="s">
        <v>19</v>
      </c>
      <c r="Q73" s="4" t="s">
        <v>574</v>
      </c>
      <c r="R73" s="4" t="s">
        <v>664</v>
      </c>
      <c r="S73" s="4" t="s">
        <v>570</v>
      </c>
    </row>
    <row r="74" spans="1:19">
      <c r="A74" s="4" t="s">
        <v>676</v>
      </c>
      <c r="B74" s="4" t="s">
        <v>585</v>
      </c>
      <c r="E74" s="6">
        <v>4.49</v>
      </c>
      <c r="F74" s="4">
        <v>55.2</v>
      </c>
      <c r="G74" s="6">
        <v>4.22</v>
      </c>
      <c r="H74" s="4">
        <v>145.5</v>
      </c>
      <c r="I74" s="9">
        <f t="shared" si="3"/>
        <v>145.5</v>
      </c>
      <c r="J74" s="9">
        <f t="shared" si="4"/>
        <v>614.01</v>
      </c>
      <c r="K74" s="9">
        <v>17</v>
      </c>
      <c r="L74" s="9">
        <f t="shared" si="5"/>
        <v>72.2</v>
      </c>
      <c r="M74" s="9">
        <v>73</v>
      </c>
      <c r="N74" s="4" t="s">
        <v>663</v>
      </c>
      <c r="O74" s="4" t="s">
        <v>18</v>
      </c>
      <c r="P74" s="4" t="s">
        <v>19</v>
      </c>
      <c r="Q74" s="4" t="s">
        <v>571</v>
      </c>
      <c r="R74" s="4" t="s">
        <v>664</v>
      </c>
      <c r="S74" s="4" t="s">
        <v>570</v>
      </c>
    </row>
    <row r="75" spans="1:19">
      <c r="A75" s="4" t="s">
        <v>444</v>
      </c>
      <c r="B75" s="4" t="s">
        <v>445</v>
      </c>
      <c r="E75" s="6">
        <v>4.43</v>
      </c>
      <c r="F75" s="4">
        <v>64</v>
      </c>
      <c r="G75" s="6">
        <v>4.18</v>
      </c>
      <c r="H75" s="4">
        <v>172.5</v>
      </c>
      <c r="I75" s="9">
        <f t="shared" si="3"/>
        <v>156.267171728403</v>
      </c>
      <c r="J75" s="9">
        <f t="shared" si="4"/>
        <v>653.196777824725</v>
      </c>
      <c r="K75" s="9">
        <v>10.4</v>
      </c>
      <c r="L75" s="9">
        <f t="shared" si="5"/>
        <v>74.4</v>
      </c>
      <c r="M75" s="9">
        <v>74</v>
      </c>
      <c r="N75" s="4" t="s">
        <v>663</v>
      </c>
      <c r="O75" s="4" t="s">
        <v>18</v>
      </c>
      <c r="P75" s="4" t="s">
        <v>19</v>
      </c>
      <c r="Q75" s="4" t="s">
        <v>574</v>
      </c>
      <c r="R75" s="4" t="s">
        <v>664</v>
      </c>
      <c r="S75" s="4" t="s">
        <v>570</v>
      </c>
    </row>
    <row r="76" spans="1:19">
      <c r="A76" s="4" t="s">
        <v>677</v>
      </c>
      <c r="B76" s="4" t="s">
        <v>588</v>
      </c>
      <c r="E76" s="6">
        <v>4.49</v>
      </c>
      <c r="F76" s="4">
        <v>55.2</v>
      </c>
      <c r="G76" s="6">
        <v>4.13</v>
      </c>
      <c r="H76" s="4">
        <v>146</v>
      </c>
      <c r="I76" s="9">
        <f t="shared" si="3"/>
        <v>146</v>
      </c>
      <c r="J76" s="9">
        <f t="shared" si="4"/>
        <v>602.98</v>
      </c>
      <c r="K76" s="9">
        <v>20</v>
      </c>
      <c r="L76" s="9">
        <f t="shared" si="5"/>
        <v>75.2</v>
      </c>
      <c r="M76" s="9">
        <v>75</v>
      </c>
      <c r="N76" s="4" t="s">
        <v>663</v>
      </c>
      <c r="O76" s="4" t="s">
        <v>18</v>
      </c>
      <c r="P76" s="4" t="s">
        <v>19</v>
      </c>
      <c r="Q76" s="4" t="s">
        <v>571</v>
      </c>
      <c r="R76" s="4" t="s">
        <v>664</v>
      </c>
      <c r="S76" s="4" t="s">
        <v>570</v>
      </c>
    </row>
    <row r="77" spans="1:19">
      <c r="A77" s="4" t="s">
        <v>678</v>
      </c>
      <c r="B77" s="4" t="s">
        <v>589</v>
      </c>
      <c r="E77" s="6">
        <v>4.47</v>
      </c>
      <c r="F77" s="4">
        <v>58.4</v>
      </c>
      <c r="G77" s="6">
        <v>4.13</v>
      </c>
      <c r="H77" s="4">
        <v>148.5</v>
      </c>
      <c r="I77" s="9">
        <f t="shared" si="3"/>
        <v>148.5</v>
      </c>
      <c r="J77" s="9">
        <f t="shared" si="4"/>
        <v>613.305</v>
      </c>
      <c r="K77" s="9">
        <v>17.6</v>
      </c>
      <c r="L77" s="9">
        <f t="shared" si="5"/>
        <v>76</v>
      </c>
      <c r="M77" s="9">
        <v>76</v>
      </c>
      <c r="N77" s="4" t="s">
        <v>663</v>
      </c>
      <c r="O77" s="4" t="s">
        <v>18</v>
      </c>
      <c r="P77" s="4" t="s">
        <v>19</v>
      </c>
      <c r="Q77" s="4" t="s">
        <v>574</v>
      </c>
      <c r="R77" s="4" t="s">
        <v>664</v>
      </c>
      <c r="S77" s="4" t="s">
        <v>570</v>
      </c>
    </row>
    <row r="78" spans="1:19">
      <c r="A78" s="4" t="s">
        <v>533</v>
      </c>
      <c r="B78" s="4" t="s">
        <v>534</v>
      </c>
      <c r="E78" s="6">
        <v>4.46</v>
      </c>
      <c r="F78" s="4">
        <v>60.8</v>
      </c>
      <c r="G78" s="6">
        <v>4.23</v>
      </c>
      <c r="H78" s="4">
        <v>148</v>
      </c>
      <c r="I78" s="9">
        <f t="shared" si="3"/>
        <v>148</v>
      </c>
      <c r="J78" s="9">
        <f t="shared" si="4"/>
        <v>626.04</v>
      </c>
      <c r="K78" s="9">
        <v>15.2</v>
      </c>
      <c r="L78" s="9">
        <f t="shared" si="5"/>
        <v>76</v>
      </c>
      <c r="M78" s="9">
        <v>76</v>
      </c>
      <c r="N78" s="4" t="s">
        <v>663</v>
      </c>
      <c r="O78" s="4" t="s">
        <v>18</v>
      </c>
      <c r="P78" s="4" t="s">
        <v>19</v>
      </c>
      <c r="Q78" s="4" t="s">
        <v>573</v>
      </c>
      <c r="R78" s="4" t="s">
        <v>664</v>
      </c>
      <c r="S78" s="4" t="s">
        <v>570</v>
      </c>
    </row>
    <row r="79" spans="1:19">
      <c r="A79" s="4" t="s">
        <v>679</v>
      </c>
      <c r="B79" s="4" t="s">
        <v>595</v>
      </c>
      <c r="E79" s="6">
        <v>4.47</v>
      </c>
      <c r="F79" s="4">
        <v>58.4</v>
      </c>
      <c r="G79" s="6">
        <v>4.14</v>
      </c>
      <c r="H79" s="4">
        <v>148</v>
      </c>
      <c r="I79" s="9">
        <f t="shared" si="3"/>
        <v>148</v>
      </c>
      <c r="J79" s="9">
        <f t="shared" si="4"/>
        <v>612.72</v>
      </c>
      <c r="K79" s="9">
        <v>18.2</v>
      </c>
      <c r="L79" s="9">
        <f t="shared" si="5"/>
        <v>76.6</v>
      </c>
      <c r="M79" s="9">
        <v>78</v>
      </c>
      <c r="N79" s="4" t="s">
        <v>663</v>
      </c>
      <c r="O79" s="4" t="s">
        <v>18</v>
      </c>
      <c r="P79" s="4" t="s">
        <v>19</v>
      </c>
      <c r="Q79" s="4" t="s">
        <v>571</v>
      </c>
      <c r="R79" s="4" t="s">
        <v>664</v>
      </c>
      <c r="S79" s="4" t="s">
        <v>570</v>
      </c>
    </row>
    <row r="80" spans="1:19">
      <c r="A80" s="4" t="s">
        <v>680</v>
      </c>
      <c r="B80" s="4" t="s">
        <v>575</v>
      </c>
      <c r="E80" s="6">
        <v>4.39</v>
      </c>
      <c r="F80" s="4">
        <v>67.2</v>
      </c>
      <c r="G80" s="6">
        <v>4.19</v>
      </c>
      <c r="H80" s="4">
        <v>179.5</v>
      </c>
      <c r="I80" s="9">
        <f t="shared" si="3"/>
        <v>156.406540180434</v>
      </c>
      <c r="J80" s="9">
        <f t="shared" si="4"/>
        <v>655.343403356018</v>
      </c>
      <c r="K80" s="9">
        <v>10</v>
      </c>
      <c r="L80" s="9">
        <f t="shared" si="5"/>
        <v>77.2</v>
      </c>
      <c r="M80" s="9">
        <v>79</v>
      </c>
      <c r="N80" s="4" t="s">
        <v>663</v>
      </c>
      <c r="O80" s="4" t="s">
        <v>18</v>
      </c>
      <c r="P80" s="4" t="s">
        <v>19</v>
      </c>
      <c r="Q80" s="4" t="s">
        <v>573</v>
      </c>
      <c r="R80" s="4" t="s">
        <v>664</v>
      </c>
      <c r="S80" s="4" t="s">
        <v>570</v>
      </c>
    </row>
    <row r="81" spans="1:19">
      <c r="A81" s="4" t="s">
        <v>144</v>
      </c>
      <c r="B81" s="4" t="s">
        <v>145</v>
      </c>
      <c r="E81" s="6">
        <v>4.42</v>
      </c>
      <c r="F81" s="4">
        <v>64.8</v>
      </c>
      <c r="G81" s="6">
        <v>4.08</v>
      </c>
      <c r="H81" s="4">
        <v>159.5</v>
      </c>
      <c r="I81" s="9">
        <f t="shared" si="3"/>
        <v>155.740362689494</v>
      </c>
      <c r="J81" s="9">
        <f t="shared" si="4"/>
        <v>635.420679773137</v>
      </c>
      <c r="K81" s="9">
        <v>14</v>
      </c>
      <c r="L81" s="9">
        <f t="shared" si="5"/>
        <v>78.8</v>
      </c>
      <c r="M81" s="9">
        <v>80</v>
      </c>
      <c r="N81" s="4" t="s">
        <v>663</v>
      </c>
      <c r="O81" s="4" t="s">
        <v>18</v>
      </c>
      <c r="P81" s="4" t="s">
        <v>19</v>
      </c>
      <c r="Q81" s="4" t="s">
        <v>573</v>
      </c>
      <c r="R81" s="4" t="s">
        <v>664</v>
      </c>
      <c r="S81" s="4" t="s">
        <v>570</v>
      </c>
    </row>
    <row r="82" spans="1:19">
      <c r="A82" s="4" t="s">
        <v>152</v>
      </c>
      <c r="B82" s="4" t="s">
        <v>153</v>
      </c>
      <c r="E82" s="6">
        <v>4.41</v>
      </c>
      <c r="F82" s="4">
        <v>66.4</v>
      </c>
      <c r="G82" s="6">
        <v>4.16</v>
      </c>
      <c r="H82" s="4">
        <v>154.5</v>
      </c>
      <c r="I82" s="9">
        <f t="shared" si="3"/>
        <v>154.5</v>
      </c>
      <c r="J82" s="9">
        <f t="shared" si="4"/>
        <v>642.72</v>
      </c>
      <c r="K82" s="9">
        <v>12.8</v>
      </c>
      <c r="L82" s="9">
        <f t="shared" si="5"/>
        <v>79.2</v>
      </c>
      <c r="M82" s="9">
        <v>81</v>
      </c>
      <c r="N82" s="4" t="s">
        <v>663</v>
      </c>
      <c r="O82" s="4" t="s">
        <v>18</v>
      </c>
      <c r="P82" s="4" t="s">
        <v>19</v>
      </c>
      <c r="Q82" s="4" t="s">
        <v>573</v>
      </c>
      <c r="R82" s="4" t="s">
        <v>664</v>
      </c>
      <c r="S82" s="4" t="s">
        <v>570</v>
      </c>
    </row>
    <row r="83" spans="1:19">
      <c r="A83" s="4" t="s">
        <v>681</v>
      </c>
      <c r="B83" s="4" t="s">
        <v>586</v>
      </c>
      <c r="E83" s="6">
        <v>4.46</v>
      </c>
      <c r="F83" s="4">
        <v>60.8</v>
      </c>
      <c r="G83" s="6">
        <v>4.16</v>
      </c>
      <c r="H83" s="4">
        <v>146.5</v>
      </c>
      <c r="I83" s="9">
        <f t="shared" si="3"/>
        <v>146.5</v>
      </c>
      <c r="J83" s="9">
        <f t="shared" si="4"/>
        <v>609.44</v>
      </c>
      <c r="K83" s="9">
        <v>19.2</v>
      </c>
      <c r="L83" s="9">
        <f t="shared" si="5"/>
        <v>80</v>
      </c>
      <c r="M83" s="9">
        <v>82</v>
      </c>
      <c r="N83" s="4" t="s">
        <v>663</v>
      </c>
      <c r="O83" s="4" t="s">
        <v>18</v>
      </c>
      <c r="P83" s="4" t="s">
        <v>19</v>
      </c>
      <c r="Q83" s="4" t="s">
        <v>574</v>
      </c>
      <c r="R83" s="4" t="s">
        <v>664</v>
      </c>
      <c r="S83" s="4" t="s">
        <v>570</v>
      </c>
    </row>
    <row r="84" spans="1:19">
      <c r="A84" s="4" t="s">
        <v>497</v>
      </c>
      <c r="B84" s="4" t="s">
        <v>498</v>
      </c>
      <c r="E84" s="6">
        <v>4.44</v>
      </c>
      <c r="F84" s="4">
        <v>63.2</v>
      </c>
      <c r="G84" s="6">
        <v>4.17</v>
      </c>
      <c r="H84" s="4">
        <v>146.5</v>
      </c>
      <c r="I84" s="9">
        <f t="shared" si="3"/>
        <v>146.5</v>
      </c>
      <c r="J84" s="9">
        <f t="shared" si="4"/>
        <v>610.905</v>
      </c>
      <c r="K84" s="9">
        <v>18.8</v>
      </c>
      <c r="L84" s="9">
        <f t="shared" si="5"/>
        <v>82</v>
      </c>
      <c r="M84" s="9">
        <v>83</v>
      </c>
      <c r="N84" s="4" t="s">
        <v>663</v>
      </c>
      <c r="O84" s="4" t="s">
        <v>18</v>
      </c>
      <c r="P84" s="4" t="s">
        <v>19</v>
      </c>
      <c r="Q84" s="4" t="s">
        <v>571</v>
      </c>
      <c r="R84" s="4" t="s">
        <v>664</v>
      </c>
      <c r="S84" s="4" t="s">
        <v>570</v>
      </c>
    </row>
    <row r="85" spans="1:19">
      <c r="A85" s="4" t="s">
        <v>682</v>
      </c>
      <c r="B85" s="4" t="s">
        <v>593</v>
      </c>
      <c r="E85" s="6">
        <v>4.38</v>
      </c>
      <c r="F85" s="4">
        <v>68.8</v>
      </c>
      <c r="G85" s="6">
        <v>4.15</v>
      </c>
      <c r="H85" s="4">
        <v>152</v>
      </c>
      <c r="I85" s="9">
        <f t="shared" si="3"/>
        <v>152</v>
      </c>
      <c r="J85" s="9">
        <f t="shared" si="4"/>
        <v>630.8</v>
      </c>
      <c r="K85" s="9">
        <v>14.4</v>
      </c>
      <c r="L85" s="9">
        <f t="shared" si="5"/>
        <v>83.2</v>
      </c>
      <c r="M85" s="9">
        <v>84</v>
      </c>
      <c r="N85" s="4" t="s">
        <v>663</v>
      </c>
      <c r="O85" s="4" t="s">
        <v>18</v>
      </c>
      <c r="P85" s="4" t="s">
        <v>19</v>
      </c>
      <c r="Q85" s="4" t="s">
        <v>573</v>
      </c>
      <c r="R85" s="4" t="s">
        <v>664</v>
      </c>
      <c r="S85" s="4" t="s">
        <v>570</v>
      </c>
    </row>
    <row r="86" spans="1:19">
      <c r="A86" s="4" t="s">
        <v>302</v>
      </c>
      <c r="B86" s="4" t="s">
        <v>303</v>
      </c>
      <c r="E86" s="6">
        <v>4.42</v>
      </c>
      <c r="F86" s="4">
        <v>64.8</v>
      </c>
      <c r="G86" s="6">
        <v>4.16</v>
      </c>
      <c r="H86" s="4">
        <v>145</v>
      </c>
      <c r="I86" s="9">
        <f t="shared" si="3"/>
        <v>145</v>
      </c>
      <c r="J86" s="9">
        <f t="shared" si="4"/>
        <v>603.2</v>
      </c>
      <c r="K86" s="9">
        <v>19.6</v>
      </c>
      <c r="L86" s="9">
        <f t="shared" si="5"/>
        <v>84.4</v>
      </c>
      <c r="M86" s="9">
        <v>85</v>
      </c>
      <c r="N86" s="4" t="s">
        <v>663</v>
      </c>
      <c r="O86" s="4" t="s">
        <v>18</v>
      </c>
      <c r="P86" s="4" t="s">
        <v>19</v>
      </c>
      <c r="Q86" s="4" t="s">
        <v>569</v>
      </c>
      <c r="R86" s="4" t="s">
        <v>664</v>
      </c>
      <c r="S86" s="4" t="s">
        <v>570</v>
      </c>
    </row>
    <row r="87" spans="1:19">
      <c r="A87" s="4" t="s">
        <v>279</v>
      </c>
      <c r="B87" s="4" t="s">
        <v>280</v>
      </c>
      <c r="E87" s="6">
        <v>4.36</v>
      </c>
      <c r="F87" s="4">
        <v>74.4</v>
      </c>
      <c r="G87" s="6">
        <v>4.18</v>
      </c>
      <c r="H87" s="4">
        <v>165.5</v>
      </c>
      <c r="I87" s="9">
        <f t="shared" si="3"/>
        <v>156.060697840354</v>
      </c>
      <c r="J87" s="9">
        <f t="shared" si="4"/>
        <v>652.333716972678</v>
      </c>
      <c r="K87" s="9">
        <v>10.6</v>
      </c>
      <c r="L87" s="9">
        <f t="shared" si="5"/>
        <v>85</v>
      </c>
      <c r="M87" s="9">
        <v>86</v>
      </c>
      <c r="N87" s="4" t="s">
        <v>663</v>
      </c>
      <c r="O87" s="4" t="s">
        <v>18</v>
      </c>
      <c r="P87" s="4" t="s">
        <v>19</v>
      </c>
      <c r="Q87" s="4" t="s">
        <v>574</v>
      </c>
      <c r="R87" s="4" t="s">
        <v>664</v>
      </c>
      <c r="S87" s="4" t="s">
        <v>570</v>
      </c>
    </row>
    <row r="88" spans="1:19">
      <c r="A88" s="4" t="s">
        <v>683</v>
      </c>
      <c r="B88" s="4" t="s">
        <v>592</v>
      </c>
      <c r="E88" s="6">
        <v>4.37</v>
      </c>
      <c r="F88" s="4">
        <v>71.2</v>
      </c>
      <c r="G88" s="6">
        <v>4.11</v>
      </c>
      <c r="H88" s="4">
        <v>152.5</v>
      </c>
      <c r="I88" s="9">
        <f t="shared" si="3"/>
        <v>152.5</v>
      </c>
      <c r="J88" s="9">
        <f t="shared" si="4"/>
        <v>626.775</v>
      </c>
      <c r="K88" s="9">
        <v>15</v>
      </c>
      <c r="L88" s="9">
        <f t="shared" si="5"/>
        <v>86.2</v>
      </c>
      <c r="M88" s="9">
        <v>87</v>
      </c>
      <c r="N88" s="4" t="s">
        <v>663</v>
      </c>
      <c r="O88" s="4" t="s">
        <v>18</v>
      </c>
      <c r="P88" s="4" t="s">
        <v>19</v>
      </c>
      <c r="Q88" s="4" t="s">
        <v>571</v>
      </c>
      <c r="R88" s="4" t="s">
        <v>664</v>
      </c>
      <c r="S88" s="4" t="s">
        <v>570</v>
      </c>
    </row>
    <row r="89" spans="1:19">
      <c r="A89" s="4" t="s">
        <v>684</v>
      </c>
      <c r="B89" s="4" t="s">
        <v>598</v>
      </c>
      <c r="E89" s="6">
        <v>4.39</v>
      </c>
      <c r="F89" s="4">
        <v>67.2</v>
      </c>
      <c r="G89" s="6">
        <v>4.09</v>
      </c>
      <c r="H89" s="4">
        <v>147</v>
      </c>
      <c r="I89" s="9">
        <f t="shared" si="3"/>
        <v>147</v>
      </c>
      <c r="J89" s="9">
        <f t="shared" si="4"/>
        <v>601.23</v>
      </c>
      <c r="K89" s="9">
        <v>20.2</v>
      </c>
      <c r="L89" s="9">
        <f t="shared" si="5"/>
        <v>87.4</v>
      </c>
      <c r="M89" s="9">
        <v>88</v>
      </c>
      <c r="N89" s="4" t="s">
        <v>663</v>
      </c>
      <c r="O89" s="4" t="s">
        <v>18</v>
      </c>
      <c r="P89" s="4" t="s">
        <v>19</v>
      </c>
      <c r="Q89" s="4" t="s">
        <v>573</v>
      </c>
      <c r="R89" s="4" t="s">
        <v>664</v>
      </c>
      <c r="S89" s="4" t="s">
        <v>570</v>
      </c>
    </row>
    <row r="90" spans="1:19">
      <c r="A90" s="4" t="s">
        <v>685</v>
      </c>
      <c r="B90" s="4" t="s">
        <v>594</v>
      </c>
      <c r="E90" s="6">
        <v>4.38</v>
      </c>
      <c r="F90" s="4">
        <v>68.8</v>
      </c>
      <c r="G90" s="6">
        <v>4.09</v>
      </c>
      <c r="H90" s="4">
        <v>149.5</v>
      </c>
      <c r="I90" s="9">
        <f t="shared" si="3"/>
        <v>149.5</v>
      </c>
      <c r="J90" s="9">
        <f t="shared" si="4"/>
        <v>611.455</v>
      </c>
      <c r="K90" s="9">
        <v>18.6</v>
      </c>
      <c r="L90" s="9">
        <f t="shared" si="5"/>
        <v>87.4</v>
      </c>
      <c r="M90" s="9">
        <v>88</v>
      </c>
      <c r="N90" s="4" t="s">
        <v>663</v>
      </c>
      <c r="O90" s="4" t="s">
        <v>18</v>
      </c>
      <c r="P90" s="4" t="s">
        <v>19</v>
      </c>
      <c r="Q90" s="4" t="s">
        <v>571</v>
      </c>
      <c r="R90" s="4" t="s">
        <v>664</v>
      </c>
      <c r="S90" s="4" t="s">
        <v>570</v>
      </c>
    </row>
    <row r="91" spans="1:19">
      <c r="A91" s="4" t="s">
        <v>686</v>
      </c>
      <c r="B91" s="4" t="s">
        <v>591</v>
      </c>
      <c r="E91" s="6">
        <v>4.37</v>
      </c>
      <c r="F91" s="4">
        <v>71.2</v>
      </c>
      <c r="G91" s="6">
        <v>4.09</v>
      </c>
      <c r="H91" s="4">
        <v>150.5</v>
      </c>
      <c r="I91" s="9">
        <f t="shared" si="3"/>
        <v>150.5</v>
      </c>
      <c r="J91" s="9">
        <f t="shared" si="4"/>
        <v>615.545</v>
      </c>
      <c r="K91" s="9">
        <v>16.6</v>
      </c>
      <c r="L91" s="9">
        <f t="shared" si="5"/>
        <v>87.8</v>
      </c>
      <c r="M91" s="9">
        <v>90</v>
      </c>
      <c r="N91" s="4" t="s">
        <v>663</v>
      </c>
      <c r="O91" s="4" t="s">
        <v>18</v>
      </c>
      <c r="P91" s="4" t="s">
        <v>19</v>
      </c>
      <c r="Q91" s="4" t="s">
        <v>573</v>
      </c>
      <c r="R91" s="4" t="s">
        <v>664</v>
      </c>
      <c r="S91" s="4" t="s">
        <v>570</v>
      </c>
    </row>
    <row r="92" spans="1:19">
      <c r="A92" s="4" t="s">
        <v>687</v>
      </c>
      <c r="B92" s="4" t="s">
        <v>604</v>
      </c>
      <c r="E92" s="6">
        <v>4.37</v>
      </c>
      <c r="F92" s="4">
        <v>71.2</v>
      </c>
      <c r="G92" s="6">
        <v>4.06</v>
      </c>
      <c r="H92" s="4">
        <v>151</v>
      </c>
      <c r="I92" s="9">
        <f t="shared" si="3"/>
        <v>151</v>
      </c>
      <c r="J92" s="9">
        <f t="shared" si="4"/>
        <v>613.06</v>
      </c>
      <c r="K92" s="9">
        <v>18</v>
      </c>
      <c r="L92" s="9">
        <f t="shared" si="5"/>
        <v>89.2</v>
      </c>
      <c r="M92" s="9">
        <v>91</v>
      </c>
      <c r="N92" s="4" t="s">
        <v>663</v>
      </c>
      <c r="O92" s="4" t="s">
        <v>18</v>
      </c>
      <c r="P92" s="4" t="s">
        <v>19</v>
      </c>
      <c r="Q92" s="4" t="s">
        <v>574</v>
      </c>
      <c r="R92" s="4" t="s">
        <v>664</v>
      </c>
      <c r="S92" s="4" t="s">
        <v>570</v>
      </c>
    </row>
    <row r="93" spans="1:19">
      <c r="A93" s="4" t="s">
        <v>688</v>
      </c>
      <c r="B93" s="4" t="s">
        <v>590</v>
      </c>
      <c r="E93" s="6">
        <v>4.34</v>
      </c>
      <c r="F93" s="4">
        <v>76.8</v>
      </c>
      <c r="G93" s="6">
        <v>4.11</v>
      </c>
      <c r="H93" s="4">
        <v>157</v>
      </c>
      <c r="I93" s="9">
        <f t="shared" si="3"/>
        <v>155.47712125472</v>
      </c>
      <c r="J93" s="9">
        <f t="shared" si="4"/>
        <v>639.010968356898</v>
      </c>
      <c r="K93" s="9">
        <v>13.4</v>
      </c>
      <c r="L93" s="9">
        <f t="shared" si="5"/>
        <v>90.2</v>
      </c>
      <c r="M93" s="9">
        <v>92</v>
      </c>
      <c r="N93" s="4" t="s">
        <v>663</v>
      </c>
      <c r="O93" s="4" t="s">
        <v>18</v>
      </c>
      <c r="P93" s="4" t="s">
        <v>19</v>
      </c>
      <c r="Q93" s="4" t="s">
        <v>569</v>
      </c>
      <c r="R93" s="4" t="s">
        <v>664</v>
      </c>
      <c r="S93" s="4" t="s">
        <v>570</v>
      </c>
    </row>
    <row r="94" spans="1:19">
      <c r="A94" s="4" t="s">
        <v>689</v>
      </c>
      <c r="B94" s="4" t="s">
        <v>597</v>
      </c>
      <c r="E94" s="6">
        <v>4.37</v>
      </c>
      <c r="F94" s="4">
        <v>71.2</v>
      </c>
      <c r="G94" s="6">
        <v>4.09</v>
      </c>
      <c r="H94" s="4">
        <v>149</v>
      </c>
      <c r="I94" s="9">
        <f t="shared" si="3"/>
        <v>149</v>
      </c>
      <c r="J94" s="9">
        <f t="shared" si="4"/>
        <v>609.41</v>
      </c>
      <c r="K94" s="9">
        <v>19.4</v>
      </c>
      <c r="L94" s="9">
        <f t="shared" si="5"/>
        <v>90.6</v>
      </c>
      <c r="M94" s="9">
        <v>93</v>
      </c>
      <c r="N94" s="4" t="s">
        <v>663</v>
      </c>
      <c r="O94" s="4" t="s">
        <v>18</v>
      </c>
      <c r="P94" s="4" t="s">
        <v>19</v>
      </c>
      <c r="Q94" s="4" t="s">
        <v>574</v>
      </c>
      <c r="R94" s="4" t="s">
        <v>664</v>
      </c>
      <c r="S94" s="4" t="s">
        <v>570</v>
      </c>
    </row>
    <row r="95" spans="1:19">
      <c r="A95" s="4" t="s">
        <v>690</v>
      </c>
      <c r="B95" s="4" t="s">
        <v>600</v>
      </c>
      <c r="E95" s="6">
        <v>4.35</v>
      </c>
      <c r="F95" s="4">
        <v>76</v>
      </c>
      <c r="G95" s="6">
        <v>4.02</v>
      </c>
      <c r="H95" s="4">
        <v>158.5</v>
      </c>
      <c r="I95" s="9">
        <f t="shared" si="3"/>
        <v>155.653212513775</v>
      </c>
      <c r="J95" s="9">
        <f t="shared" si="4"/>
        <v>625.725914305377</v>
      </c>
      <c r="K95" s="9">
        <v>15.4</v>
      </c>
      <c r="L95" s="9">
        <f t="shared" si="5"/>
        <v>91.4</v>
      </c>
      <c r="M95" s="9">
        <v>94</v>
      </c>
      <c r="N95" s="4" t="s">
        <v>663</v>
      </c>
      <c r="O95" s="4" t="s">
        <v>18</v>
      </c>
      <c r="P95" s="4" t="s">
        <v>19</v>
      </c>
      <c r="Q95" s="4" t="s">
        <v>571</v>
      </c>
      <c r="R95" s="4" t="s">
        <v>664</v>
      </c>
      <c r="S95" s="4" t="s">
        <v>570</v>
      </c>
    </row>
    <row r="96" spans="1:19">
      <c r="A96" s="4" t="s">
        <v>691</v>
      </c>
      <c r="B96" s="4" t="s">
        <v>605</v>
      </c>
      <c r="E96" s="6">
        <v>4.38</v>
      </c>
      <c r="F96" s="4">
        <v>68.8</v>
      </c>
      <c r="G96" s="6">
        <v>4.01</v>
      </c>
      <c r="H96" s="4">
        <v>134.5</v>
      </c>
      <c r="I96" s="9">
        <f t="shared" si="3"/>
        <v>134.5</v>
      </c>
      <c r="J96" s="9">
        <f t="shared" si="4"/>
        <v>539.345</v>
      </c>
      <c r="K96" s="9">
        <v>25.2</v>
      </c>
      <c r="L96" s="9">
        <f t="shared" si="5"/>
        <v>94</v>
      </c>
      <c r="M96" s="9">
        <v>95</v>
      </c>
      <c r="N96" s="4" t="s">
        <v>663</v>
      </c>
      <c r="O96" s="4" t="s">
        <v>18</v>
      </c>
      <c r="P96" s="4" t="s">
        <v>19</v>
      </c>
      <c r="Q96" s="4" t="s">
        <v>571</v>
      </c>
      <c r="R96" s="4" t="s">
        <v>664</v>
      </c>
      <c r="S96" s="4" t="s">
        <v>570</v>
      </c>
    </row>
    <row r="97" spans="1:19">
      <c r="A97" s="4" t="s">
        <v>692</v>
      </c>
      <c r="B97" s="4" t="s">
        <v>599</v>
      </c>
      <c r="E97" s="6">
        <v>4.36</v>
      </c>
      <c r="F97" s="4">
        <v>74.4</v>
      </c>
      <c r="G97" s="6">
        <v>4.02</v>
      </c>
      <c r="H97" s="4">
        <v>150</v>
      </c>
      <c r="I97" s="9">
        <f t="shared" si="3"/>
        <v>150</v>
      </c>
      <c r="J97" s="9">
        <f t="shared" si="4"/>
        <v>603</v>
      </c>
      <c r="K97" s="9">
        <v>19.8</v>
      </c>
      <c r="L97" s="9">
        <f t="shared" si="5"/>
        <v>94.2</v>
      </c>
      <c r="M97" s="9">
        <v>96</v>
      </c>
      <c r="N97" s="4" t="s">
        <v>663</v>
      </c>
      <c r="O97" s="4" t="s">
        <v>18</v>
      </c>
      <c r="P97" s="4" t="s">
        <v>19</v>
      </c>
      <c r="Q97" s="4" t="s">
        <v>571</v>
      </c>
      <c r="R97" s="4" t="s">
        <v>664</v>
      </c>
      <c r="S97" s="4" t="s">
        <v>570</v>
      </c>
    </row>
    <row r="98" spans="1:19">
      <c r="A98" s="4" t="s">
        <v>693</v>
      </c>
      <c r="B98" s="4" t="s">
        <v>596</v>
      </c>
      <c r="E98" s="6">
        <v>4.34</v>
      </c>
      <c r="F98" s="4">
        <v>76.8</v>
      </c>
      <c r="G98" s="6">
        <v>4.04</v>
      </c>
      <c r="H98" s="4">
        <v>151.5</v>
      </c>
      <c r="I98" s="9">
        <f t="shared" si="3"/>
        <v>151.5</v>
      </c>
      <c r="J98" s="9">
        <f t="shared" si="4"/>
        <v>612.06</v>
      </c>
      <c r="K98" s="9">
        <v>18.4</v>
      </c>
      <c r="L98" s="9">
        <f t="shared" si="5"/>
        <v>95.2</v>
      </c>
      <c r="M98" s="9">
        <v>97</v>
      </c>
      <c r="N98" s="4" t="s">
        <v>663</v>
      </c>
      <c r="O98" s="4" t="s">
        <v>18</v>
      </c>
      <c r="P98" s="4" t="s">
        <v>19</v>
      </c>
      <c r="Q98" s="4" t="s">
        <v>569</v>
      </c>
      <c r="R98" s="4" t="s">
        <v>664</v>
      </c>
      <c r="S98" s="4" t="s">
        <v>570</v>
      </c>
    </row>
    <row r="99" spans="1:19">
      <c r="A99" s="4" t="s">
        <v>694</v>
      </c>
      <c r="B99" s="4" t="s">
        <v>603</v>
      </c>
      <c r="E99" s="6">
        <v>4.31</v>
      </c>
      <c r="F99" s="4">
        <v>80</v>
      </c>
      <c r="G99" s="6">
        <v>3.97</v>
      </c>
      <c r="H99" s="4">
        <v>156.5</v>
      </c>
      <c r="I99" s="9">
        <f t="shared" si="3"/>
        <v>155.397940008672</v>
      </c>
      <c r="J99" s="9">
        <f t="shared" si="4"/>
        <v>616.929821834428</v>
      </c>
      <c r="K99" s="9">
        <v>16.4</v>
      </c>
      <c r="L99" s="9">
        <f t="shared" si="5"/>
        <v>96.4</v>
      </c>
      <c r="M99" s="9">
        <v>98</v>
      </c>
      <c r="N99" s="4" t="s">
        <v>663</v>
      </c>
      <c r="O99" s="4" t="s">
        <v>18</v>
      </c>
      <c r="P99" s="4" t="s">
        <v>19</v>
      </c>
      <c r="Q99" s="4" t="s">
        <v>573</v>
      </c>
      <c r="R99" s="4" t="s">
        <v>664</v>
      </c>
      <c r="S99" s="4" t="s">
        <v>570</v>
      </c>
    </row>
    <row r="100" spans="1:19">
      <c r="A100" s="4" t="s">
        <v>695</v>
      </c>
      <c r="B100" s="4" t="s">
        <v>606</v>
      </c>
      <c r="E100" s="6">
        <v>4.33</v>
      </c>
      <c r="F100" s="4">
        <v>78.4</v>
      </c>
      <c r="G100" s="6">
        <v>4.04</v>
      </c>
      <c r="H100" s="4">
        <v>151</v>
      </c>
      <c r="I100" s="9">
        <f t="shared" si="3"/>
        <v>151</v>
      </c>
      <c r="J100" s="9">
        <f t="shared" si="4"/>
        <v>610.04</v>
      </c>
      <c r="K100" s="9">
        <v>19</v>
      </c>
      <c r="L100" s="9">
        <f t="shared" si="5"/>
        <v>97.4</v>
      </c>
      <c r="M100" s="9">
        <v>99</v>
      </c>
      <c r="N100" s="4" t="s">
        <v>663</v>
      </c>
      <c r="O100" s="4" t="s">
        <v>18</v>
      </c>
      <c r="P100" s="4" t="s">
        <v>19</v>
      </c>
      <c r="Q100" s="4" t="s">
        <v>571</v>
      </c>
      <c r="R100" s="4" t="s">
        <v>664</v>
      </c>
      <c r="S100" s="4" t="s">
        <v>570</v>
      </c>
    </row>
    <row r="101" spans="1:19">
      <c r="A101" s="4" t="s">
        <v>696</v>
      </c>
      <c r="B101" s="4" t="s">
        <v>607</v>
      </c>
      <c r="E101" s="6">
        <v>4.28</v>
      </c>
      <c r="F101" s="4">
        <v>83.2</v>
      </c>
      <c r="G101" s="6">
        <v>4</v>
      </c>
      <c r="H101" s="4">
        <v>153.5</v>
      </c>
      <c r="I101" s="9">
        <f t="shared" si="3"/>
        <v>153.5</v>
      </c>
      <c r="J101" s="9">
        <f t="shared" si="4"/>
        <v>614</v>
      </c>
      <c r="K101" s="9">
        <v>17.2</v>
      </c>
      <c r="L101" s="9">
        <f t="shared" si="5"/>
        <v>100.4</v>
      </c>
      <c r="M101" s="9">
        <v>100</v>
      </c>
      <c r="N101" s="4" t="s">
        <v>663</v>
      </c>
      <c r="O101" s="4" t="s">
        <v>18</v>
      </c>
      <c r="P101" s="4" t="s">
        <v>19</v>
      </c>
      <c r="Q101" s="4" t="s">
        <v>574</v>
      </c>
      <c r="R101" s="4" t="s">
        <v>664</v>
      </c>
      <c r="S101" s="4" t="s">
        <v>570</v>
      </c>
    </row>
    <row r="102" spans="1:19">
      <c r="A102" s="4" t="s">
        <v>697</v>
      </c>
      <c r="B102" s="4" t="s">
        <v>601</v>
      </c>
      <c r="E102" s="6">
        <v>4.27</v>
      </c>
      <c r="F102" s="4">
        <v>85.6</v>
      </c>
      <c r="G102" s="6">
        <v>4.04</v>
      </c>
      <c r="H102" s="4">
        <v>153</v>
      </c>
      <c r="I102" s="9">
        <f t="shared" si="3"/>
        <v>153</v>
      </c>
      <c r="J102" s="9">
        <f t="shared" si="4"/>
        <v>618.12</v>
      </c>
      <c r="K102" s="9">
        <v>16</v>
      </c>
      <c r="L102" s="9">
        <f t="shared" si="5"/>
        <v>101.6</v>
      </c>
      <c r="M102" s="9">
        <v>101</v>
      </c>
      <c r="N102" s="4" t="s">
        <v>663</v>
      </c>
      <c r="O102" s="4" t="s">
        <v>18</v>
      </c>
      <c r="P102" s="4" t="s">
        <v>19</v>
      </c>
      <c r="Q102" s="4" t="s">
        <v>574</v>
      </c>
      <c r="R102" s="4" t="s">
        <v>664</v>
      </c>
      <c r="S102" s="4" t="s">
        <v>570</v>
      </c>
    </row>
    <row r="103" spans="1:19">
      <c r="A103" s="4" t="s">
        <v>386</v>
      </c>
      <c r="B103" s="4" t="s">
        <v>207</v>
      </c>
      <c r="E103" s="6">
        <v>4.3</v>
      </c>
      <c r="F103" s="4">
        <v>80.8</v>
      </c>
      <c r="G103" s="6">
        <v>4.03</v>
      </c>
      <c r="H103" s="4">
        <v>145</v>
      </c>
      <c r="I103" s="9">
        <f t="shared" si="3"/>
        <v>145</v>
      </c>
      <c r="J103" s="9">
        <f t="shared" si="4"/>
        <v>584.35</v>
      </c>
      <c r="K103" s="9">
        <v>21.2</v>
      </c>
      <c r="L103" s="9">
        <f t="shared" si="5"/>
        <v>102</v>
      </c>
      <c r="M103" s="9">
        <v>102</v>
      </c>
      <c r="N103" s="4" t="s">
        <v>663</v>
      </c>
      <c r="O103" s="4" t="s">
        <v>18</v>
      </c>
      <c r="P103" s="4" t="s">
        <v>19</v>
      </c>
      <c r="Q103" s="4" t="s">
        <v>573</v>
      </c>
      <c r="R103" s="4" t="s">
        <v>664</v>
      </c>
      <c r="S103" s="4" t="s">
        <v>570</v>
      </c>
    </row>
    <row r="104" spans="1:19">
      <c r="A104" s="4" t="s">
        <v>698</v>
      </c>
      <c r="B104" s="4" t="s">
        <v>602</v>
      </c>
      <c r="E104" s="6">
        <v>4.29</v>
      </c>
      <c r="F104" s="4">
        <v>81.6</v>
      </c>
      <c r="G104" s="6">
        <v>3.97</v>
      </c>
      <c r="H104" s="4">
        <v>147.5</v>
      </c>
      <c r="I104" s="9">
        <f t="shared" si="3"/>
        <v>147.5</v>
      </c>
      <c r="J104" s="9">
        <f t="shared" si="4"/>
        <v>585.575</v>
      </c>
      <c r="K104" s="9">
        <v>20.6</v>
      </c>
      <c r="L104" s="9">
        <f t="shared" si="5"/>
        <v>102.2</v>
      </c>
      <c r="M104" s="9">
        <v>103</v>
      </c>
      <c r="N104" s="4" t="s">
        <v>663</v>
      </c>
      <c r="O104" s="4" t="s">
        <v>18</v>
      </c>
      <c r="P104" s="4" t="s">
        <v>19</v>
      </c>
      <c r="Q104" s="4" t="s">
        <v>571</v>
      </c>
      <c r="R104" s="4" t="s">
        <v>664</v>
      </c>
      <c r="S104" s="4" t="s">
        <v>570</v>
      </c>
    </row>
    <row r="105" spans="1:19">
      <c r="A105" s="4" t="s">
        <v>699</v>
      </c>
      <c r="B105" s="4" t="s">
        <v>608</v>
      </c>
      <c r="E105" s="6">
        <v>4.28</v>
      </c>
      <c r="F105" s="4">
        <v>83.2</v>
      </c>
      <c r="G105" s="6">
        <v>3.88</v>
      </c>
      <c r="H105" s="4">
        <v>143</v>
      </c>
      <c r="I105" s="9">
        <f t="shared" si="3"/>
        <v>143</v>
      </c>
      <c r="J105" s="9">
        <f t="shared" si="4"/>
        <v>554.84</v>
      </c>
      <c r="K105" s="9">
        <v>24</v>
      </c>
      <c r="L105" s="9">
        <f t="shared" si="5"/>
        <v>107.2</v>
      </c>
      <c r="M105" s="9">
        <v>104</v>
      </c>
      <c r="N105" s="4" t="s">
        <v>663</v>
      </c>
      <c r="O105" s="4" t="s">
        <v>18</v>
      </c>
      <c r="P105" s="4" t="s">
        <v>19</v>
      </c>
      <c r="Q105" s="4" t="s">
        <v>571</v>
      </c>
      <c r="R105" s="4" t="s">
        <v>664</v>
      </c>
      <c r="S105" s="4" t="s">
        <v>570</v>
      </c>
    </row>
    <row r="106" spans="1:19">
      <c r="A106" s="4" t="s">
        <v>700</v>
      </c>
      <c r="B106" s="4" t="s">
        <v>609</v>
      </c>
      <c r="E106" s="6">
        <v>4.32</v>
      </c>
      <c r="F106" s="4">
        <v>79.2</v>
      </c>
      <c r="G106" s="6">
        <v>3.99</v>
      </c>
      <c r="H106" s="4">
        <v>118.5</v>
      </c>
      <c r="I106" s="9">
        <f t="shared" si="3"/>
        <v>118.5</v>
      </c>
      <c r="J106" s="9">
        <f t="shared" si="4"/>
        <v>472.815</v>
      </c>
      <c r="K106" s="9">
        <v>28.2</v>
      </c>
      <c r="L106" s="9">
        <f t="shared" si="5"/>
        <v>107.4</v>
      </c>
      <c r="M106" s="9">
        <v>105</v>
      </c>
      <c r="N106" s="4" t="s">
        <v>663</v>
      </c>
      <c r="O106" s="4" t="s">
        <v>18</v>
      </c>
      <c r="P106" s="4" t="s">
        <v>19</v>
      </c>
      <c r="Q106" s="4" t="s">
        <v>569</v>
      </c>
      <c r="R106" s="4" t="s">
        <v>664</v>
      </c>
      <c r="S106" s="4" t="s">
        <v>570</v>
      </c>
    </row>
    <row r="107" spans="1:19">
      <c r="A107" s="4" t="s">
        <v>701</v>
      </c>
      <c r="B107" s="4" t="s">
        <v>612</v>
      </c>
      <c r="E107" s="6">
        <v>4.21</v>
      </c>
      <c r="F107" s="4">
        <v>87.2</v>
      </c>
      <c r="G107" s="6">
        <v>4</v>
      </c>
      <c r="H107" s="4">
        <v>147.5</v>
      </c>
      <c r="I107" s="9">
        <f t="shared" si="3"/>
        <v>147.5</v>
      </c>
      <c r="J107" s="9">
        <f t="shared" si="4"/>
        <v>590</v>
      </c>
      <c r="K107" s="9">
        <v>20.4</v>
      </c>
      <c r="L107" s="9">
        <f t="shared" si="5"/>
        <v>107.6</v>
      </c>
      <c r="M107" s="9">
        <v>106</v>
      </c>
      <c r="N107" s="4" t="s">
        <v>663</v>
      </c>
      <c r="O107" s="4" t="s">
        <v>18</v>
      </c>
      <c r="P107" s="4" t="s">
        <v>19</v>
      </c>
      <c r="Q107" s="4" t="s">
        <v>574</v>
      </c>
      <c r="R107" s="4" t="s">
        <v>664</v>
      </c>
      <c r="S107" s="4" t="s">
        <v>570</v>
      </c>
    </row>
    <row r="108" spans="1:19">
      <c r="A108" s="4" t="s">
        <v>702</v>
      </c>
      <c r="B108" s="4" t="s">
        <v>617</v>
      </c>
      <c r="E108" s="6">
        <v>4.29</v>
      </c>
      <c r="F108" s="4">
        <v>81.6</v>
      </c>
      <c r="G108" s="6">
        <v>3.91</v>
      </c>
      <c r="H108" s="4">
        <v>134</v>
      </c>
      <c r="I108" s="9">
        <f t="shared" si="3"/>
        <v>134</v>
      </c>
      <c r="J108" s="9">
        <f t="shared" si="4"/>
        <v>523.94</v>
      </c>
      <c r="K108" s="9">
        <v>26.4</v>
      </c>
      <c r="L108" s="9">
        <f t="shared" si="5"/>
        <v>108</v>
      </c>
      <c r="M108" s="9">
        <v>107</v>
      </c>
      <c r="N108" s="4" t="s">
        <v>663</v>
      </c>
      <c r="O108" s="4" t="s">
        <v>18</v>
      </c>
      <c r="P108" s="4" t="s">
        <v>19</v>
      </c>
      <c r="Q108" s="4" t="s">
        <v>571</v>
      </c>
      <c r="R108" s="4" t="s">
        <v>664</v>
      </c>
      <c r="S108" s="4" t="s">
        <v>570</v>
      </c>
    </row>
    <row r="109" spans="1:19">
      <c r="A109" s="4" t="s">
        <v>703</v>
      </c>
      <c r="B109" s="4" t="s">
        <v>610</v>
      </c>
      <c r="E109" s="6">
        <v>4.21</v>
      </c>
      <c r="F109" s="4">
        <v>87.2</v>
      </c>
      <c r="G109" s="6">
        <v>3.93</v>
      </c>
      <c r="H109" s="4">
        <v>149</v>
      </c>
      <c r="I109" s="9">
        <f t="shared" si="3"/>
        <v>149</v>
      </c>
      <c r="J109" s="9">
        <f t="shared" si="4"/>
        <v>585.57</v>
      </c>
      <c r="K109" s="9">
        <v>20.8</v>
      </c>
      <c r="L109" s="9">
        <f t="shared" si="5"/>
        <v>108</v>
      </c>
      <c r="M109" s="9">
        <v>107</v>
      </c>
      <c r="N109" s="4" t="s">
        <v>663</v>
      </c>
      <c r="O109" s="4" t="s">
        <v>18</v>
      </c>
      <c r="P109" s="4" t="s">
        <v>19</v>
      </c>
      <c r="Q109" s="4" t="s">
        <v>573</v>
      </c>
      <c r="R109" s="4" t="s">
        <v>664</v>
      </c>
      <c r="S109" s="4" t="s">
        <v>570</v>
      </c>
    </row>
    <row r="110" spans="1:19">
      <c r="A110" s="4" t="s">
        <v>704</v>
      </c>
      <c r="B110" s="4" t="s">
        <v>614</v>
      </c>
      <c r="E110" s="6">
        <v>4.15</v>
      </c>
      <c r="F110" s="4">
        <v>91.2</v>
      </c>
      <c r="G110" s="6">
        <v>3.96</v>
      </c>
      <c r="H110" s="4">
        <v>155.5</v>
      </c>
      <c r="I110" s="9">
        <f t="shared" si="3"/>
        <v>155.176091259056</v>
      </c>
      <c r="J110" s="9">
        <f t="shared" si="4"/>
        <v>614.49732138586</v>
      </c>
      <c r="K110" s="9">
        <v>16.8</v>
      </c>
      <c r="L110" s="9">
        <f t="shared" si="5"/>
        <v>108</v>
      </c>
      <c r="M110" s="9">
        <v>107</v>
      </c>
      <c r="N110" s="4" t="s">
        <v>663</v>
      </c>
      <c r="O110" s="4" t="s">
        <v>18</v>
      </c>
      <c r="P110" s="4" t="s">
        <v>19</v>
      </c>
      <c r="Q110" s="4" t="s">
        <v>574</v>
      </c>
      <c r="R110" s="4" t="s">
        <v>664</v>
      </c>
      <c r="S110" s="4" t="s">
        <v>570</v>
      </c>
    </row>
    <row r="111" spans="1:19">
      <c r="A111" s="4" t="s">
        <v>705</v>
      </c>
      <c r="B111" s="4" t="s">
        <v>615</v>
      </c>
      <c r="E111" s="6">
        <v>4.13</v>
      </c>
      <c r="F111" s="4">
        <v>92.8</v>
      </c>
      <c r="G111" s="6">
        <v>3.95</v>
      </c>
      <c r="H111" s="4">
        <v>178.5</v>
      </c>
      <c r="I111" s="9">
        <f t="shared" si="3"/>
        <v>156.389166084365</v>
      </c>
      <c r="J111" s="9">
        <f t="shared" si="4"/>
        <v>617.73720603324</v>
      </c>
      <c r="K111" s="9">
        <v>16.2</v>
      </c>
      <c r="L111" s="9">
        <f t="shared" si="5"/>
        <v>109</v>
      </c>
      <c r="M111" s="9">
        <v>110</v>
      </c>
      <c r="N111" s="4" t="s">
        <v>663</v>
      </c>
      <c r="O111" s="4" t="s">
        <v>18</v>
      </c>
      <c r="P111" s="4" t="s">
        <v>19</v>
      </c>
      <c r="Q111" s="4" t="s">
        <v>573</v>
      </c>
      <c r="R111" s="4" t="s">
        <v>664</v>
      </c>
      <c r="S111" s="4" t="s">
        <v>570</v>
      </c>
    </row>
    <row r="112" spans="1:19">
      <c r="A112" s="4" t="s">
        <v>706</v>
      </c>
      <c r="B112" s="4" t="s">
        <v>613</v>
      </c>
      <c r="E112" s="6">
        <v>4.22</v>
      </c>
      <c r="F112" s="4">
        <v>86.4</v>
      </c>
      <c r="G112" s="6">
        <v>3.93</v>
      </c>
      <c r="H112" s="4">
        <v>142</v>
      </c>
      <c r="I112" s="9">
        <f t="shared" si="3"/>
        <v>142</v>
      </c>
      <c r="J112" s="9">
        <f t="shared" si="4"/>
        <v>558.06</v>
      </c>
      <c r="K112" s="9">
        <v>23.6</v>
      </c>
      <c r="L112" s="9">
        <f t="shared" si="5"/>
        <v>110</v>
      </c>
      <c r="M112" s="9">
        <v>111</v>
      </c>
      <c r="N112" s="4" t="s">
        <v>663</v>
      </c>
      <c r="O112" s="4" t="s">
        <v>18</v>
      </c>
      <c r="P112" s="4" t="s">
        <v>19</v>
      </c>
      <c r="Q112" s="4" t="s">
        <v>574</v>
      </c>
      <c r="R112" s="4" t="s">
        <v>664</v>
      </c>
      <c r="S112" s="4" t="s">
        <v>570</v>
      </c>
    </row>
    <row r="113" spans="1:19">
      <c r="A113" s="4" t="s">
        <v>707</v>
      </c>
      <c r="B113" s="4" t="s">
        <v>611</v>
      </c>
      <c r="E113" s="6">
        <v>4.28</v>
      </c>
      <c r="F113" s="4">
        <v>83.2</v>
      </c>
      <c r="G113" s="6">
        <v>3.98</v>
      </c>
      <c r="H113" s="4">
        <v>130</v>
      </c>
      <c r="I113" s="9">
        <f t="shared" si="3"/>
        <v>130</v>
      </c>
      <c r="J113" s="9">
        <f t="shared" si="4"/>
        <v>517.4</v>
      </c>
      <c r="K113" s="9">
        <v>27.2</v>
      </c>
      <c r="L113" s="9">
        <f t="shared" si="5"/>
        <v>110.4</v>
      </c>
      <c r="M113" s="9">
        <v>112</v>
      </c>
      <c r="N113" s="4" t="s">
        <v>663</v>
      </c>
      <c r="O113" s="4" t="s">
        <v>18</v>
      </c>
      <c r="P113" s="4" t="s">
        <v>19</v>
      </c>
      <c r="Q113" s="4" t="s">
        <v>569</v>
      </c>
      <c r="R113" s="4" t="s">
        <v>664</v>
      </c>
      <c r="S113" s="4" t="s">
        <v>570</v>
      </c>
    </row>
    <row r="114" spans="1:19">
      <c r="A114" s="4" t="s">
        <v>708</v>
      </c>
      <c r="B114" s="4" t="s">
        <v>618</v>
      </c>
      <c r="E114" s="6">
        <v>4.2</v>
      </c>
      <c r="F114" s="4">
        <v>88.8</v>
      </c>
      <c r="G114" s="6">
        <v>3.86</v>
      </c>
      <c r="H114" s="4">
        <v>148.5</v>
      </c>
      <c r="I114" s="9">
        <f t="shared" si="3"/>
        <v>148.5</v>
      </c>
      <c r="J114" s="9">
        <f t="shared" si="4"/>
        <v>573.21</v>
      </c>
      <c r="K114" s="9">
        <v>22.2</v>
      </c>
      <c r="L114" s="9">
        <f t="shared" si="5"/>
        <v>111</v>
      </c>
      <c r="M114" s="9">
        <v>113</v>
      </c>
      <c r="N114" s="4" t="s">
        <v>663</v>
      </c>
      <c r="O114" s="4" t="s">
        <v>18</v>
      </c>
      <c r="P114" s="4" t="s">
        <v>19</v>
      </c>
      <c r="Q114" s="4" t="s">
        <v>574</v>
      </c>
      <c r="R114" s="4" t="s">
        <v>664</v>
      </c>
      <c r="S114" s="4" t="s">
        <v>570</v>
      </c>
    </row>
    <row r="115" spans="1:19">
      <c r="A115" s="4" t="s">
        <v>709</v>
      </c>
      <c r="B115" s="4" t="s">
        <v>619</v>
      </c>
      <c r="E115" s="6">
        <v>4.2</v>
      </c>
      <c r="F115" s="4">
        <v>88.8</v>
      </c>
      <c r="G115" s="6">
        <v>3.8</v>
      </c>
      <c r="H115" s="4">
        <v>148.5</v>
      </c>
      <c r="I115" s="9">
        <f t="shared" si="3"/>
        <v>148.5</v>
      </c>
      <c r="J115" s="9">
        <f t="shared" si="4"/>
        <v>564.3</v>
      </c>
      <c r="K115" s="9">
        <v>22.8</v>
      </c>
      <c r="L115" s="9">
        <f t="shared" si="5"/>
        <v>111.6</v>
      </c>
      <c r="M115" s="9">
        <v>114</v>
      </c>
      <c r="N115" s="4" t="s">
        <v>663</v>
      </c>
      <c r="O115" s="4" t="s">
        <v>18</v>
      </c>
      <c r="P115" s="4" t="s">
        <v>19</v>
      </c>
      <c r="Q115" s="4" t="s">
        <v>571</v>
      </c>
      <c r="R115" s="4" t="s">
        <v>664</v>
      </c>
      <c r="S115" s="4" t="s">
        <v>570</v>
      </c>
    </row>
    <row r="116" spans="1:19">
      <c r="A116" s="4" t="s">
        <v>710</v>
      </c>
      <c r="B116" s="4" t="s">
        <v>622</v>
      </c>
      <c r="E116" s="6">
        <v>4.15</v>
      </c>
      <c r="F116" s="4">
        <v>91.2</v>
      </c>
      <c r="G116" s="6">
        <v>3.84</v>
      </c>
      <c r="H116" s="4">
        <v>150.5</v>
      </c>
      <c r="I116" s="9">
        <f t="shared" si="3"/>
        <v>150.5</v>
      </c>
      <c r="J116" s="9">
        <f t="shared" si="4"/>
        <v>577.92</v>
      </c>
      <c r="K116" s="9">
        <v>22</v>
      </c>
      <c r="L116" s="9">
        <f t="shared" si="5"/>
        <v>113.2</v>
      </c>
      <c r="M116" s="9">
        <v>115</v>
      </c>
      <c r="N116" s="4" t="s">
        <v>663</v>
      </c>
      <c r="O116" s="4" t="s">
        <v>18</v>
      </c>
      <c r="P116" s="4" t="s">
        <v>19</v>
      </c>
      <c r="Q116" s="4" t="s">
        <v>571</v>
      </c>
      <c r="R116" s="4" t="s">
        <v>664</v>
      </c>
      <c r="S116" s="4" t="s">
        <v>570</v>
      </c>
    </row>
    <row r="117" spans="1:19">
      <c r="A117" s="4" t="s">
        <v>711</v>
      </c>
      <c r="B117" s="4" t="s">
        <v>616</v>
      </c>
      <c r="E117" s="6">
        <v>4.17</v>
      </c>
      <c r="F117" s="4">
        <v>90.4</v>
      </c>
      <c r="G117" s="6">
        <v>3.88</v>
      </c>
      <c r="H117" s="4">
        <v>144.5</v>
      </c>
      <c r="I117" s="9">
        <f t="shared" si="3"/>
        <v>144.5</v>
      </c>
      <c r="J117" s="9">
        <f t="shared" si="4"/>
        <v>560.66</v>
      </c>
      <c r="K117" s="9">
        <v>23.2</v>
      </c>
      <c r="L117" s="9">
        <f t="shared" si="5"/>
        <v>113.6</v>
      </c>
      <c r="M117" s="9">
        <v>116</v>
      </c>
      <c r="N117" s="4" t="s">
        <v>663</v>
      </c>
      <c r="O117" s="4" t="s">
        <v>18</v>
      </c>
      <c r="P117" s="4" t="s">
        <v>19</v>
      </c>
      <c r="Q117" s="4" t="s">
        <v>573</v>
      </c>
      <c r="R117" s="4" t="s">
        <v>664</v>
      </c>
      <c r="S117" s="4" t="s">
        <v>570</v>
      </c>
    </row>
    <row r="118" spans="1:19">
      <c r="A118" s="4" t="s">
        <v>712</v>
      </c>
      <c r="B118" s="4" t="s">
        <v>621</v>
      </c>
      <c r="E118" s="6">
        <v>4.11</v>
      </c>
      <c r="F118" s="4">
        <v>94.4</v>
      </c>
      <c r="G118" s="6">
        <v>3.84</v>
      </c>
      <c r="H118" s="4">
        <v>149</v>
      </c>
      <c r="I118" s="9">
        <f t="shared" si="3"/>
        <v>149</v>
      </c>
      <c r="J118" s="9">
        <f t="shared" si="4"/>
        <v>572.16</v>
      </c>
      <c r="K118" s="9">
        <v>22.4</v>
      </c>
      <c r="L118" s="9">
        <f t="shared" si="5"/>
        <v>116.8</v>
      </c>
      <c r="M118" s="9">
        <v>117</v>
      </c>
      <c r="N118" s="4" t="s">
        <v>663</v>
      </c>
      <c r="O118" s="4" t="s">
        <v>18</v>
      </c>
      <c r="P118" s="4" t="s">
        <v>19</v>
      </c>
      <c r="Q118" s="4" t="s">
        <v>574</v>
      </c>
      <c r="R118" s="4" t="s">
        <v>664</v>
      </c>
      <c r="S118" s="4" t="s">
        <v>570</v>
      </c>
    </row>
    <row r="119" spans="1:19">
      <c r="A119" s="4" t="s">
        <v>713</v>
      </c>
      <c r="B119" s="4" t="s">
        <v>623</v>
      </c>
      <c r="E119" s="6">
        <v>4.1</v>
      </c>
      <c r="F119" s="4">
        <v>95.2</v>
      </c>
      <c r="G119" s="6">
        <v>3.9</v>
      </c>
      <c r="H119" s="4">
        <v>148.5</v>
      </c>
      <c r="I119" s="9">
        <f t="shared" si="3"/>
        <v>148.5</v>
      </c>
      <c r="J119" s="9">
        <f t="shared" si="4"/>
        <v>579.15</v>
      </c>
      <c r="K119" s="9">
        <v>21.8</v>
      </c>
      <c r="L119" s="9">
        <f t="shared" si="5"/>
        <v>117</v>
      </c>
      <c r="M119" s="9">
        <v>118</v>
      </c>
      <c r="N119" s="4" t="s">
        <v>663</v>
      </c>
      <c r="O119" s="4" t="s">
        <v>18</v>
      </c>
      <c r="P119" s="4" t="s">
        <v>19</v>
      </c>
      <c r="Q119" s="4" t="s">
        <v>571</v>
      </c>
      <c r="R119" s="4" t="s">
        <v>664</v>
      </c>
      <c r="S119" s="4" t="s">
        <v>570</v>
      </c>
    </row>
    <row r="120" spans="1:19">
      <c r="A120" s="4" t="s">
        <v>714</v>
      </c>
      <c r="B120" s="4" t="s">
        <v>620</v>
      </c>
      <c r="E120" s="6">
        <v>4.09</v>
      </c>
      <c r="F120" s="4">
        <v>96</v>
      </c>
      <c r="G120" s="6">
        <v>3.82</v>
      </c>
      <c r="H120" s="4">
        <v>153</v>
      </c>
      <c r="I120" s="9">
        <f t="shared" si="3"/>
        <v>153</v>
      </c>
      <c r="J120" s="9">
        <f t="shared" si="4"/>
        <v>584.46</v>
      </c>
      <c r="K120" s="9">
        <v>21</v>
      </c>
      <c r="L120" s="9">
        <f t="shared" si="5"/>
        <v>117</v>
      </c>
      <c r="M120" s="9">
        <v>118</v>
      </c>
      <c r="N120" s="4" t="s">
        <v>663</v>
      </c>
      <c r="O120" s="4" t="s">
        <v>18</v>
      </c>
      <c r="P120" s="4" t="s">
        <v>19</v>
      </c>
      <c r="Q120" s="4" t="s">
        <v>573</v>
      </c>
      <c r="R120" s="4" t="s">
        <v>664</v>
      </c>
      <c r="S120" s="4" t="s">
        <v>570</v>
      </c>
    </row>
    <row r="121" spans="1:19">
      <c r="A121" s="4" t="s">
        <v>287</v>
      </c>
      <c r="B121" s="4" t="s">
        <v>288</v>
      </c>
      <c r="E121" s="6">
        <v>4.07</v>
      </c>
      <c r="F121" s="4">
        <v>97.6</v>
      </c>
      <c r="G121" s="6">
        <v>3.82</v>
      </c>
      <c r="H121" s="4">
        <v>147</v>
      </c>
      <c r="I121" s="9">
        <f t="shared" si="3"/>
        <v>147</v>
      </c>
      <c r="J121" s="9">
        <f t="shared" si="4"/>
        <v>561.54</v>
      </c>
      <c r="K121" s="9">
        <v>23</v>
      </c>
      <c r="L121" s="9">
        <f t="shared" si="5"/>
        <v>120.6</v>
      </c>
      <c r="M121" s="9">
        <v>120</v>
      </c>
      <c r="N121" s="4" t="s">
        <v>663</v>
      </c>
      <c r="O121" s="4" t="s">
        <v>18</v>
      </c>
      <c r="P121" s="4" t="s">
        <v>19</v>
      </c>
      <c r="Q121" s="4" t="s">
        <v>573</v>
      </c>
      <c r="R121" s="4" t="s">
        <v>664</v>
      </c>
      <c r="S121" s="4" t="s">
        <v>570</v>
      </c>
    </row>
    <row r="122" spans="1:19">
      <c r="A122" s="4" t="s">
        <v>715</v>
      </c>
      <c r="B122" s="4" t="s">
        <v>624</v>
      </c>
      <c r="E122" s="6">
        <v>4</v>
      </c>
      <c r="F122" s="4">
        <v>99.2</v>
      </c>
      <c r="G122" s="6">
        <v>3.79</v>
      </c>
      <c r="H122" s="4">
        <v>154</v>
      </c>
      <c r="I122" s="9">
        <f t="shared" si="3"/>
        <v>154</v>
      </c>
      <c r="J122" s="9">
        <f t="shared" si="4"/>
        <v>583.66</v>
      </c>
      <c r="K122" s="9">
        <v>21.4</v>
      </c>
      <c r="L122" s="9">
        <f t="shared" si="5"/>
        <v>120.6</v>
      </c>
      <c r="M122" s="9">
        <v>120</v>
      </c>
      <c r="N122" s="4" t="s">
        <v>663</v>
      </c>
      <c r="O122" s="4" t="s">
        <v>18</v>
      </c>
      <c r="P122" s="4" t="s">
        <v>19</v>
      </c>
      <c r="Q122" s="4" t="s">
        <v>571</v>
      </c>
      <c r="R122" s="4" t="s">
        <v>664</v>
      </c>
      <c r="S122" s="4" t="s">
        <v>570</v>
      </c>
    </row>
    <row r="123" spans="1:19">
      <c r="A123" s="4" t="s">
        <v>716</v>
      </c>
      <c r="B123" s="4" t="s">
        <v>137</v>
      </c>
      <c r="E123" s="6">
        <v>4.08</v>
      </c>
      <c r="F123" s="4">
        <v>96.8</v>
      </c>
      <c r="G123" s="6">
        <v>3.83</v>
      </c>
      <c r="H123" s="4">
        <v>142</v>
      </c>
      <c r="I123" s="9">
        <f t="shared" si="3"/>
        <v>142</v>
      </c>
      <c r="J123" s="9">
        <f t="shared" si="4"/>
        <v>543.86</v>
      </c>
      <c r="K123" s="9">
        <v>24.8</v>
      </c>
      <c r="L123" s="9">
        <f t="shared" si="5"/>
        <v>121.6</v>
      </c>
      <c r="M123" s="9">
        <v>122</v>
      </c>
      <c r="N123" s="4" t="s">
        <v>663</v>
      </c>
      <c r="O123" s="4" t="s">
        <v>18</v>
      </c>
      <c r="P123" s="4" t="s">
        <v>19</v>
      </c>
      <c r="Q123" s="4" t="s">
        <v>574</v>
      </c>
      <c r="R123" s="4" t="s">
        <v>664</v>
      </c>
      <c r="S123" s="4" t="s">
        <v>570</v>
      </c>
    </row>
    <row r="124" spans="1:19">
      <c r="A124" s="4" t="s">
        <v>717</v>
      </c>
      <c r="B124" s="4" t="s">
        <v>625</v>
      </c>
      <c r="E124" s="6">
        <v>4.01</v>
      </c>
      <c r="F124" s="4">
        <v>98.4</v>
      </c>
      <c r="G124" s="6">
        <v>3.63</v>
      </c>
      <c r="H124" s="4">
        <v>150</v>
      </c>
      <c r="I124" s="9">
        <f t="shared" si="3"/>
        <v>150</v>
      </c>
      <c r="J124" s="9">
        <f t="shared" si="4"/>
        <v>544.5</v>
      </c>
      <c r="K124" s="9">
        <v>24.6</v>
      </c>
      <c r="L124" s="9">
        <f t="shared" si="5"/>
        <v>123</v>
      </c>
      <c r="M124" s="9">
        <v>123</v>
      </c>
      <c r="N124" s="4" t="s">
        <v>663</v>
      </c>
      <c r="O124" s="4" t="s">
        <v>18</v>
      </c>
      <c r="P124" s="4" t="s">
        <v>19</v>
      </c>
      <c r="Q124" s="4" t="s">
        <v>573</v>
      </c>
      <c r="R124" s="4" t="s">
        <v>664</v>
      </c>
      <c r="S124" s="4" t="s">
        <v>570</v>
      </c>
    </row>
    <row r="125" spans="1:19">
      <c r="A125" s="4" t="s">
        <v>718</v>
      </c>
      <c r="B125" s="4" t="s">
        <v>719</v>
      </c>
      <c r="E125" s="6">
        <v>4.12</v>
      </c>
      <c r="F125" s="4">
        <v>93.6</v>
      </c>
      <c r="G125" s="6">
        <v>3.89</v>
      </c>
      <c r="H125" s="4">
        <v>55.5</v>
      </c>
      <c r="I125" s="9">
        <f t="shared" si="3"/>
        <v>55.5</v>
      </c>
      <c r="J125" s="9">
        <f t="shared" si="4"/>
        <v>215.895</v>
      </c>
      <c r="K125" s="9">
        <v>30.4</v>
      </c>
      <c r="L125" s="9">
        <f t="shared" si="5"/>
        <v>124</v>
      </c>
      <c r="M125" s="9">
        <v>124</v>
      </c>
      <c r="N125" s="4" t="s">
        <v>663</v>
      </c>
      <c r="O125" s="4" t="s">
        <v>18</v>
      </c>
      <c r="P125" s="4" t="s">
        <v>19</v>
      </c>
      <c r="Q125" s="4" t="s">
        <v>573</v>
      </c>
      <c r="R125" s="4" t="s">
        <v>664</v>
      </c>
      <c r="S125" s="4" t="s">
        <v>570</v>
      </c>
    </row>
    <row r="126" spans="1:19">
      <c r="A126" s="4" t="s">
        <v>720</v>
      </c>
      <c r="B126" s="4" t="s">
        <v>637</v>
      </c>
      <c r="E126" s="6">
        <v>3.9</v>
      </c>
      <c r="F126" s="4">
        <v>102.4</v>
      </c>
      <c r="G126" s="6">
        <v>3.59</v>
      </c>
      <c r="H126" s="4">
        <v>160</v>
      </c>
      <c r="I126" s="9">
        <f t="shared" si="3"/>
        <v>155.778151250384</v>
      </c>
      <c r="J126" s="9">
        <f t="shared" si="4"/>
        <v>559.243562988877</v>
      </c>
      <c r="K126" s="9">
        <v>23.4</v>
      </c>
      <c r="L126" s="9">
        <f t="shared" si="5"/>
        <v>125.8</v>
      </c>
      <c r="M126" s="9">
        <v>125</v>
      </c>
      <c r="N126" s="4" t="s">
        <v>663</v>
      </c>
      <c r="O126" s="4" t="s">
        <v>18</v>
      </c>
      <c r="P126" s="4" t="s">
        <v>19</v>
      </c>
      <c r="Q126" s="4" t="s">
        <v>574</v>
      </c>
      <c r="R126" s="4" t="s">
        <v>664</v>
      </c>
      <c r="S126" s="4" t="s">
        <v>570</v>
      </c>
    </row>
    <row r="127" spans="1:19">
      <c r="A127" s="4" t="s">
        <v>721</v>
      </c>
      <c r="B127" s="4" t="s">
        <v>626</v>
      </c>
      <c r="E127" s="6">
        <v>3.97</v>
      </c>
      <c r="F127" s="4">
        <v>100.8</v>
      </c>
      <c r="G127" s="6">
        <v>3.73</v>
      </c>
      <c r="H127" s="4">
        <v>143.5</v>
      </c>
      <c r="I127" s="9">
        <f t="shared" si="3"/>
        <v>143.5</v>
      </c>
      <c r="J127" s="9">
        <f t="shared" si="4"/>
        <v>535.255</v>
      </c>
      <c r="K127" s="9">
        <v>25.8</v>
      </c>
      <c r="L127" s="9">
        <f t="shared" si="5"/>
        <v>126.6</v>
      </c>
      <c r="M127" s="9">
        <v>126</v>
      </c>
      <c r="N127" s="4" t="s">
        <v>663</v>
      </c>
      <c r="O127" s="4" t="s">
        <v>18</v>
      </c>
      <c r="P127" s="4" t="s">
        <v>19</v>
      </c>
      <c r="Q127" s="4" t="s">
        <v>573</v>
      </c>
      <c r="R127" s="4" t="s">
        <v>664</v>
      </c>
      <c r="S127" s="4" t="s">
        <v>570</v>
      </c>
    </row>
    <row r="128" spans="1:19">
      <c r="A128" s="4" t="s">
        <v>722</v>
      </c>
      <c r="B128" s="4" t="s">
        <v>628</v>
      </c>
      <c r="E128" s="6">
        <v>3.99</v>
      </c>
      <c r="F128" s="4">
        <v>100</v>
      </c>
      <c r="G128" s="6">
        <v>3.68</v>
      </c>
      <c r="H128" s="4">
        <v>142</v>
      </c>
      <c r="I128" s="9">
        <f t="shared" si="3"/>
        <v>142</v>
      </c>
      <c r="J128" s="9">
        <f t="shared" si="4"/>
        <v>522.56</v>
      </c>
      <c r="K128" s="9">
        <v>26.8</v>
      </c>
      <c r="L128" s="9">
        <f t="shared" si="5"/>
        <v>126.8</v>
      </c>
      <c r="M128" s="9">
        <v>127</v>
      </c>
      <c r="N128" s="4" t="s">
        <v>663</v>
      </c>
      <c r="O128" s="4" t="s">
        <v>18</v>
      </c>
      <c r="P128" s="4" t="s">
        <v>19</v>
      </c>
      <c r="Q128" s="4" t="s">
        <v>573</v>
      </c>
      <c r="R128" s="4" t="s">
        <v>664</v>
      </c>
      <c r="S128" s="4" t="s">
        <v>570</v>
      </c>
    </row>
    <row r="129" spans="1:19">
      <c r="A129" s="4" t="s">
        <v>723</v>
      </c>
      <c r="B129" s="4" t="s">
        <v>631</v>
      </c>
      <c r="E129" s="6">
        <v>3.94</v>
      </c>
      <c r="F129" s="4">
        <v>101.6</v>
      </c>
      <c r="G129" s="6">
        <v>3.68</v>
      </c>
      <c r="H129" s="4">
        <v>143.5</v>
      </c>
      <c r="I129" s="9">
        <f t="shared" si="3"/>
        <v>143.5</v>
      </c>
      <c r="J129" s="9">
        <f t="shared" si="4"/>
        <v>528.08</v>
      </c>
      <c r="K129" s="9">
        <v>26.2</v>
      </c>
      <c r="L129" s="9">
        <f t="shared" si="5"/>
        <v>127.8</v>
      </c>
      <c r="M129" s="9">
        <v>128</v>
      </c>
      <c r="N129" s="4" t="s">
        <v>663</v>
      </c>
      <c r="O129" s="4" t="s">
        <v>18</v>
      </c>
      <c r="P129" s="4" t="s">
        <v>19</v>
      </c>
      <c r="Q129" s="4" t="s">
        <v>571</v>
      </c>
      <c r="R129" s="4" t="s">
        <v>664</v>
      </c>
      <c r="S129" s="4" t="s">
        <v>570</v>
      </c>
    </row>
    <row r="130" spans="1:19">
      <c r="A130" s="4" t="s">
        <v>724</v>
      </c>
      <c r="B130" s="4" t="s">
        <v>632</v>
      </c>
      <c r="E130" s="6">
        <v>3.89</v>
      </c>
      <c r="F130" s="4">
        <v>104</v>
      </c>
      <c r="G130" s="6">
        <v>3.6</v>
      </c>
      <c r="H130" s="4">
        <v>155</v>
      </c>
      <c r="I130" s="9">
        <f t="shared" ref="I130:I153" si="6">IF(H130&lt;=155,H130,155+LOG(H130-155+1,10))</f>
        <v>155</v>
      </c>
      <c r="J130" s="9">
        <f t="shared" ref="J130:J153" si="7">G130*I130</f>
        <v>558</v>
      </c>
      <c r="K130" s="9">
        <v>23.8</v>
      </c>
      <c r="L130" s="9">
        <f t="shared" ref="L130:L153" si="8">F130+K130</f>
        <v>127.8</v>
      </c>
      <c r="M130" s="9">
        <v>128</v>
      </c>
      <c r="N130" s="4" t="s">
        <v>663</v>
      </c>
      <c r="O130" s="4" t="s">
        <v>18</v>
      </c>
      <c r="P130" s="4" t="s">
        <v>19</v>
      </c>
      <c r="Q130" s="4" t="s">
        <v>573</v>
      </c>
      <c r="R130" s="4" t="s">
        <v>664</v>
      </c>
      <c r="S130" s="4" t="s">
        <v>570</v>
      </c>
    </row>
    <row r="131" spans="1:19">
      <c r="A131" s="4" t="s">
        <v>725</v>
      </c>
      <c r="B131" s="4" t="s">
        <v>630</v>
      </c>
      <c r="E131" s="6">
        <v>3.9</v>
      </c>
      <c r="F131" s="4">
        <v>102.4</v>
      </c>
      <c r="G131" s="6">
        <v>3.68</v>
      </c>
      <c r="H131" s="4">
        <v>146.5</v>
      </c>
      <c r="I131" s="9">
        <f t="shared" si="6"/>
        <v>146.5</v>
      </c>
      <c r="J131" s="9">
        <f t="shared" si="7"/>
        <v>539.12</v>
      </c>
      <c r="K131" s="9">
        <v>25.4</v>
      </c>
      <c r="L131" s="9">
        <f t="shared" si="8"/>
        <v>127.8</v>
      </c>
      <c r="M131" s="9">
        <v>128</v>
      </c>
      <c r="N131" s="4" t="s">
        <v>663</v>
      </c>
      <c r="O131" s="4" t="s">
        <v>18</v>
      </c>
      <c r="P131" s="4" t="s">
        <v>19</v>
      </c>
      <c r="Q131" s="4" t="s">
        <v>573</v>
      </c>
      <c r="R131" s="4" t="s">
        <v>664</v>
      </c>
      <c r="S131" s="4" t="s">
        <v>570</v>
      </c>
    </row>
    <row r="132" spans="1:19">
      <c r="A132" s="4" t="s">
        <v>726</v>
      </c>
      <c r="B132" s="4" t="s">
        <v>627</v>
      </c>
      <c r="E132" s="6">
        <v>3.82</v>
      </c>
      <c r="F132" s="4">
        <v>106.4</v>
      </c>
      <c r="G132" s="6">
        <v>3.67</v>
      </c>
      <c r="H132" s="4">
        <v>158.5</v>
      </c>
      <c r="I132" s="9">
        <f t="shared" si="6"/>
        <v>155.653212513775</v>
      </c>
      <c r="J132" s="9">
        <f t="shared" si="7"/>
        <v>571.247289925555</v>
      </c>
      <c r="K132" s="9">
        <v>22.6</v>
      </c>
      <c r="L132" s="9">
        <f t="shared" si="8"/>
        <v>129</v>
      </c>
      <c r="M132" s="9">
        <v>131</v>
      </c>
      <c r="N132" s="4" t="s">
        <v>663</v>
      </c>
      <c r="O132" s="4" t="s">
        <v>18</v>
      </c>
      <c r="P132" s="4" t="s">
        <v>19</v>
      </c>
      <c r="Q132" s="4" t="s">
        <v>571</v>
      </c>
      <c r="R132" s="4" t="s">
        <v>664</v>
      </c>
      <c r="S132" s="4" t="s">
        <v>570</v>
      </c>
    </row>
    <row r="133" spans="1:19">
      <c r="A133" s="4" t="s">
        <v>727</v>
      </c>
      <c r="B133" s="4" t="s">
        <v>633</v>
      </c>
      <c r="E133" s="6">
        <v>3.82</v>
      </c>
      <c r="F133" s="4">
        <v>106.4</v>
      </c>
      <c r="G133" s="6">
        <v>3.61</v>
      </c>
      <c r="H133" s="4">
        <v>151</v>
      </c>
      <c r="I133" s="9">
        <f t="shared" si="6"/>
        <v>151</v>
      </c>
      <c r="J133" s="9">
        <f t="shared" si="7"/>
        <v>545.11</v>
      </c>
      <c r="K133" s="9">
        <v>24.4</v>
      </c>
      <c r="L133" s="9">
        <f t="shared" si="8"/>
        <v>130.8</v>
      </c>
      <c r="M133" s="9">
        <v>132</v>
      </c>
      <c r="N133" s="4" t="s">
        <v>663</v>
      </c>
      <c r="O133" s="4" t="s">
        <v>18</v>
      </c>
      <c r="P133" s="4" t="s">
        <v>19</v>
      </c>
      <c r="Q133" s="4" t="s">
        <v>569</v>
      </c>
      <c r="R133" s="4" t="s">
        <v>664</v>
      </c>
      <c r="S133" s="4" t="s">
        <v>570</v>
      </c>
    </row>
    <row r="134" spans="1:19">
      <c r="A134" s="4" t="s">
        <v>728</v>
      </c>
      <c r="B134" s="4" t="s">
        <v>636</v>
      </c>
      <c r="E134" s="6">
        <v>3.86</v>
      </c>
      <c r="F134" s="4">
        <v>104.8</v>
      </c>
      <c r="G134" s="6">
        <v>3.61</v>
      </c>
      <c r="H134" s="4">
        <v>140.5</v>
      </c>
      <c r="I134" s="9">
        <f t="shared" si="6"/>
        <v>140.5</v>
      </c>
      <c r="J134" s="9">
        <f t="shared" si="7"/>
        <v>507.205</v>
      </c>
      <c r="K134" s="9">
        <v>27.4</v>
      </c>
      <c r="L134" s="9">
        <f t="shared" si="8"/>
        <v>132.2</v>
      </c>
      <c r="M134" s="9">
        <v>133</v>
      </c>
      <c r="N134" s="4" t="s">
        <v>663</v>
      </c>
      <c r="O134" s="4" t="s">
        <v>18</v>
      </c>
      <c r="P134" s="4" t="s">
        <v>19</v>
      </c>
      <c r="Q134" s="4" t="s">
        <v>574</v>
      </c>
      <c r="R134" s="4" t="s">
        <v>664</v>
      </c>
      <c r="S134" s="4" t="s">
        <v>570</v>
      </c>
    </row>
    <row r="135" spans="1:19">
      <c r="A135" s="4" t="s">
        <v>729</v>
      </c>
      <c r="B135" s="4" t="s">
        <v>639</v>
      </c>
      <c r="E135" s="6">
        <v>3.83</v>
      </c>
      <c r="F135" s="4">
        <v>105.6</v>
      </c>
      <c r="G135" s="6">
        <v>3.45</v>
      </c>
      <c r="H135" s="4">
        <v>144.5</v>
      </c>
      <c r="I135" s="9">
        <f t="shared" si="6"/>
        <v>144.5</v>
      </c>
      <c r="J135" s="9">
        <f t="shared" si="7"/>
        <v>498.525</v>
      </c>
      <c r="K135" s="9">
        <v>27.8</v>
      </c>
      <c r="L135" s="9">
        <f t="shared" si="8"/>
        <v>133.4</v>
      </c>
      <c r="M135" s="9">
        <v>134</v>
      </c>
      <c r="N135" s="4" t="s">
        <v>663</v>
      </c>
      <c r="O135" s="4" t="s">
        <v>18</v>
      </c>
      <c r="P135" s="4" t="s">
        <v>19</v>
      </c>
      <c r="Q135" s="4" t="s">
        <v>571</v>
      </c>
      <c r="R135" s="4" t="s">
        <v>664</v>
      </c>
      <c r="S135" s="4" t="s">
        <v>570</v>
      </c>
    </row>
    <row r="136" spans="1:19">
      <c r="A136" s="4" t="s">
        <v>730</v>
      </c>
      <c r="B136" s="4" t="s">
        <v>634</v>
      </c>
      <c r="E136" s="6">
        <v>3.79</v>
      </c>
      <c r="F136" s="4">
        <v>109.6</v>
      </c>
      <c r="G136" s="6">
        <v>3.56</v>
      </c>
      <c r="H136" s="4">
        <v>155.5</v>
      </c>
      <c r="I136" s="9">
        <f t="shared" si="6"/>
        <v>155.176091259056</v>
      </c>
      <c r="J136" s="9">
        <f t="shared" si="7"/>
        <v>552.426884882238</v>
      </c>
      <c r="K136" s="9">
        <v>24.2</v>
      </c>
      <c r="L136" s="9">
        <f t="shared" si="8"/>
        <v>133.8</v>
      </c>
      <c r="M136" s="9">
        <v>135</v>
      </c>
      <c r="N136" s="4" t="s">
        <v>663</v>
      </c>
      <c r="O136" s="4" t="s">
        <v>18</v>
      </c>
      <c r="P136" s="4" t="s">
        <v>19</v>
      </c>
      <c r="Q136" s="4" t="s">
        <v>574</v>
      </c>
      <c r="R136" s="4" t="s">
        <v>664</v>
      </c>
      <c r="S136" s="4" t="s">
        <v>570</v>
      </c>
    </row>
    <row r="137" spans="1:19">
      <c r="A137" s="4" t="s">
        <v>731</v>
      </c>
      <c r="B137" s="4" t="s">
        <v>641</v>
      </c>
      <c r="E137" s="6">
        <v>3.82</v>
      </c>
      <c r="F137" s="4">
        <v>106.4</v>
      </c>
      <c r="G137" s="6">
        <v>3.48</v>
      </c>
      <c r="H137" s="4">
        <v>141</v>
      </c>
      <c r="I137" s="9">
        <f t="shared" si="6"/>
        <v>141</v>
      </c>
      <c r="J137" s="9">
        <f t="shared" si="7"/>
        <v>490.68</v>
      </c>
      <c r="K137" s="9">
        <v>28</v>
      </c>
      <c r="L137" s="9">
        <f t="shared" si="8"/>
        <v>134.4</v>
      </c>
      <c r="M137" s="9">
        <v>136</v>
      </c>
      <c r="N137" s="4" t="s">
        <v>663</v>
      </c>
      <c r="O137" s="4" t="s">
        <v>18</v>
      </c>
      <c r="P137" s="4" t="s">
        <v>19</v>
      </c>
      <c r="Q137" s="4" t="s">
        <v>574</v>
      </c>
      <c r="R137" s="4" t="s">
        <v>664</v>
      </c>
      <c r="S137" s="4" t="s">
        <v>570</v>
      </c>
    </row>
    <row r="138" spans="1:19">
      <c r="A138" s="4" t="s">
        <v>732</v>
      </c>
      <c r="B138" s="4" t="s">
        <v>638</v>
      </c>
      <c r="E138" s="6">
        <v>3.8</v>
      </c>
      <c r="F138" s="4">
        <v>108.8</v>
      </c>
      <c r="G138" s="6">
        <v>3.58</v>
      </c>
      <c r="H138" s="4">
        <v>146</v>
      </c>
      <c r="I138" s="9">
        <f t="shared" si="6"/>
        <v>146</v>
      </c>
      <c r="J138" s="9">
        <f t="shared" si="7"/>
        <v>522.68</v>
      </c>
      <c r="K138" s="9">
        <v>26.6</v>
      </c>
      <c r="L138" s="9">
        <f t="shared" si="8"/>
        <v>135.4</v>
      </c>
      <c r="M138" s="9">
        <v>137</v>
      </c>
      <c r="N138" s="4" t="s">
        <v>663</v>
      </c>
      <c r="O138" s="4" t="s">
        <v>18</v>
      </c>
      <c r="P138" s="4" t="s">
        <v>19</v>
      </c>
      <c r="Q138" s="4" t="s">
        <v>571</v>
      </c>
      <c r="R138" s="4" t="s">
        <v>664</v>
      </c>
      <c r="S138" s="4" t="s">
        <v>570</v>
      </c>
    </row>
    <row r="139" spans="1:19">
      <c r="A139" s="4" t="s">
        <v>733</v>
      </c>
      <c r="B139" s="4" t="s">
        <v>642</v>
      </c>
      <c r="E139" s="6">
        <v>3.79</v>
      </c>
      <c r="F139" s="4">
        <v>109.6</v>
      </c>
      <c r="G139" s="6">
        <v>3.44</v>
      </c>
      <c r="H139" s="4">
        <v>151</v>
      </c>
      <c r="I139" s="9">
        <f t="shared" si="6"/>
        <v>151</v>
      </c>
      <c r="J139" s="9">
        <f t="shared" si="7"/>
        <v>519.44</v>
      </c>
      <c r="K139" s="9">
        <v>27</v>
      </c>
      <c r="L139" s="9">
        <f t="shared" si="8"/>
        <v>136.6</v>
      </c>
      <c r="M139" s="9">
        <v>138</v>
      </c>
      <c r="N139" s="4" t="s">
        <v>663</v>
      </c>
      <c r="O139" s="4" t="s">
        <v>18</v>
      </c>
      <c r="P139" s="4" t="s">
        <v>19</v>
      </c>
      <c r="Q139" s="4" t="s">
        <v>573</v>
      </c>
      <c r="R139" s="4" t="s">
        <v>664</v>
      </c>
      <c r="S139" s="4" t="s">
        <v>570</v>
      </c>
    </row>
    <row r="140" spans="1:19">
      <c r="A140" s="4" t="s">
        <v>734</v>
      </c>
      <c r="B140" s="4" t="s">
        <v>640</v>
      </c>
      <c r="E140" s="6">
        <v>3.74</v>
      </c>
      <c r="F140" s="4">
        <v>111.2</v>
      </c>
      <c r="G140" s="6">
        <v>3.55</v>
      </c>
      <c r="H140" s="4">
        <v>151.5</v>
      </c>
      <c r="I140" s="9">
        <f t="shared" si="6"/>
        <v>151.5</v>
      </c>
      <c r="J140" s="9">
        <f t="shared" si="7"/>
        <v>537.825</v>
      </c>
      <c r="K140" s="9">
        <v>25.6</v>
      </c>
      <c r="L140" s="9">
        <f t="shared" si="8"/>
        <v>136.8</v>
      </c>
      <c r="M140" s="9">
        <v>139</v>
      </c>
      <c r="N140" s="4" t="s">
        <v>663</v>
      </c>
      <c r="O140" s="4" t="s">
        <v>18</v>
      </c>
      <c r="P140" s="4" t="s">
        <v>19</v>
      </c>
      <c r="Q140" s="4" t="s">
        <v>574</v>
      </c>
      <c r="R140" s="4" t="s">
        <v>664</v>
      </c>
      <c r="S140" s="4" t="s">
        <v>570</v>
      </c>
    </row>
    <row r="141" spans="1:19">
      <c r="A141" s="4" t="s">
        <v>735</v>
      </c>
      <c r="B141" s="4" t="s">
        <v>635</v>
      </c>
      <c r="E141" s="6">
        <v>3.73</v>
      </c>
      <c r="F141" s="4">
        <v>112</v>
      </c>
      <c r="G141" s="6">
        <v>3.48</v>
      </c>
      <c r="H141" s="4">
        <v>159.5</v>
      </c>
      <c r="I141" s="9">
        <f t="shared" si="6"/>
        <v>155.740362689494</v>
      </c>
      <c r="J141" s="9">
        <f t="shared" si="7"/>
        <v>541.97646215944</v>
      </c>
      <c r="K141" s="9">
        <v>25</v>
      </c>
      <c r="L141" s="9">
        <f t="shared" si="8"/>
        <v>137</v>
      </c>
      <c r="M141" s="9">
        <v>140</v>
      </c>
      <c r="N141" s="4" t="s">
        <v>663</v>
      </c>
      <c r="O141" s="4" t="s">
        <v>18</v>
      </c>
      <c r="P141" s="4" t="s">
        <v>19</v>
      </c>
      <c r="Q141" s="4" t="s">
        <v>573</v>
      </c>
      <c r="R141" s="4" t="s">
        <v>664</v>
      </c>
      <c r="S141" s="4" t="s">
        <v>570</v>
      </c>
    </row>
    <row r="142" spans="1:19">
      <c r="A142" s="4" t="s">
        <v>736</v>
      </c>
      <c r="B142" s="4" t="s">
        <v>644</v>
      </c>
      <c r="E142" s="6">
        <v>3.71</v>
      </c>
      <c r="F142" s="4">
        <v>112.8</v>
      </c>
      <c r="G142" s="6">
        <v>3.5</v>
      </c>
      <c r="H142" s="4">
        <v>143</v>
      </c>
      <c r="I142" s="9">
        <f t="shared" si="6"/>
        <v>143</v>
      </c>
      <c r="J142" s="9">
        <f t="shared" si="7"/>
        <v>500.5</v>
      </c>
      <c r="K142" s="9">
        <v>27.6</v>
      </c>
      <c r="L142" s="9">
        <f t="shared" si="8"/>
        <v>140.4</v>
      </c>
      <c r="M142" s="9">
        <v>141</v>
      </c>
      <c r="N142" s="4" t="s">
        <v>663</v>
      </c>
      <c r="O142" s="4" t="s">
        <v>18</v>
      </c>
      <c r="P142" s="4" t="s">
        <v>19</v>
      </c>
      <c r="Q142" s="4" t="s">
        <v>573</v>
      </c>
      <c r="R142" s="4" t="s">
        <v>664</v>
      </c>
      <c r="S142" s="4" t="s">
        <v>570</v>
      </c>
    </row>
    <row r="143" spans="1:19">
      <c r="A143" s="4" t="s">
        <v>737</v>
      </c>
      <c r="B143" s="4" t="s">
        <v>643</v>
      </c>
      <c r="E143" s="6">
        <v>3.54</v>
      </c>
      <c r="F143" s="4">
        <v>114.4</v>
      </c>
      <c r="G143" s="6">
        <v>3.41</v>
      </c>
      <c r="H143" s="4">
        <v>160.5</v>
      </c>
      <c r="I143" s="9">
        <f t="shared" si="6"/>
        <v>155.812913356643</v>
      </c>
      <c r="J143" s="9">
        <f t="shared" si="7"/>
        <v>531.322034546152</v>
      </c>
      <c r="K143" s="9">
        <v>26</v>
      </c>
      <c r="L143" s="9">
        <f t="shared" si="8"/>
        <v>140.4</v>
      </c>
      <c r="M143" s="9">
        <v>141</v>
      </c>
      <c r="N143" s="4" t="s">
        <v>663</v>
      </c>
      <c r="O143" s="4" t="s">
        <v>18</v>
      </c>
      <c r="P143" s="4" t="s">
        <v>19</v>
      </c>
      <c r="Q143" s="4" t="s">
        <v>573</v>
      </c>
      <c r="R143" s="4" t="s">
        <v>664</v>
      </c>
      <c r="S143" s="4" t="s">
        <v>570</v>
      </c>
    </row>
    <row r="144" spans="1:19">
      <c r="A144" s="4" t="s">
        <v>738</v>
      </c>
      <c r="B144" s="4" t="s">
        <v>645</v>
      </c>
      <c r="E144" s="6">
        <v>3.62</v>
      </c>
      <c r="F144" s="4">
        <v>113.6</v>
      </c>
      <c r="G144" s="6">
        <v>3.29</v>
      </c>
      <c r="H144" s="4">
        <v>138.5</v>
      </c>
      <c r="I144" s="9">
        <f t="shared" si="6"/>
        <v>138.5</v>
      </c>
      <c r="J144" s="9">
        <f t="shared" si="7"/>
        <v>455.665</v>
      </c>
      <c r="K144" s="9">
        <v>29</v>
      </c>
      <c r="L144" s="9">
        <f t="shared" si="8"/>
        <v>142.6</v>
      </c>
      <c r="M144" s="9">
        <v>143</v>
      </c>
      <c r="N144" s="4" t="s">
        <v>663</v>
      </c>
      <c r="O144" s="4" t="s">
        <v>18</v>
      </c>
      <c r="P144" s="4" t="s">
        <v>19</v>
      </c>
      <c r="Q144" s="4" t="s">
        <v>573</v>
      </c>
      <c r="R144" s="4" t="s">
        <v>664</v>
      </c>
      <c r="S144" s="4" t="s">
        <v>570</v>
      </c>
    </row>
    <row r="145" spans="1:19">
      <c r="A145" s="4" t="s">
        <v>739</v>
      </c>
      <c r="B145" s="4" t="s">
        <v>646</v>
      </c>
      <c r="E145" s="6">
        <v>3.53</v>
      </c>
      <c r="F145" s="4">
        <v>115.2</v>
      </c>
      <c r="G145" s="6">
        <v>3.21</v>
      </c>
      <c r="H145" s="4">
        <v>147</v>
      </c>
      <c r="I145" s="9">
        <f t="shared" si="6"/>
        <v>147</v>
      </c>
      <c r="J145" s="9">
        <f t="shared" si="7"/>
        <v>471.87</v>
      </c>
      <c r="K145" s="9">
        <v>28.4</v>
      </c>
      <c r="L145" s="9">
        <f t="shared" si="8"/>
        <v>143.6</v>
      </c>
      <c r="M145" s="9">
        <v>144</v>
      </c>
      <c r="N145" s="4" t="s">
        <v>663</v>
      </c>
      <c r="O145" s="4" t="s">
        <v>18</v>
      </c>
      <c r="P145" s="4" t="s">
        <v>19</v>
      </c>
      <c r="Q145" s="4" t="s">
        <v>574</v>
      </c>
      <c r="R145" s="4" t="s">
        <v>664</v>
      </c>
      <c r="S145" s="4" t="s">
        <v>570</v>
      </c>
    </row>
    <row r="146" spans="1:19">
      <c r="A146" s="4" t="s">
        <v>740</v>
      </c>
      <c r="B146" s="4" t="s">
        <v>647</v>
      </c>
      <c r="E146" s="6">
        <v>3.49</v>
      </c>
      <c r="F146" s="4">
        <v>116</v>
      </c>
      <c r="G146" s="6">
        <v>3.23</v>
      </c>
      <c r="H146" s="4">
        <v>141</v>
      </c>
      <c r="I146" s="9">
        <f t="shared" si="6"/>
        <v>141</v>
      </c>
      <c r="J146" s="9">
        <f t="shared" si="7"/>
        <v>455.43</v>
      </c>
      <c r="K146" s="9">
        <v>29.2</v>
      </c>
      <c r="L146" s="9">
        <f t="shared" si="8"/>
        <v>145.2</v>
      </c>
      <c r="M146" s="9">
        <v>145</v>
      </c>
      <c r="N146" s="4" t="s">
        <v>663</v>
      </c>
      <c r="O146" s="4" t="s">
        <v>18</v>
      </c>
      <c r="P146" s="4" t="s">
        <v>19</v>
      </c>
      <c r="Q146" s="4" t="s">
        <v>571</v>
      </c>
      <c r="R146" s="4" t="s">
        <v>664</v>
      </c>
      <c r="S146" s="4" t="s">
        <v>570</v>
      </c>
    </row>
    <row r="147" spans="1:19">
      <c r="A147" s="4" t="s">
        <v>741</v>
      </c>
      <c r="B147" s="4" t="s">
        <v>649</v>
      </c>
      <c r="E147" s="6">
        <v>3.45</v>
      </c>
      <c r="F147" s="4">
        <v>116.8</v>
      </c>
      <c r="G147" s="6">
        <v>3.34</v>
      </c>
      <c r="H147" s="4">
        <v>137.5</v>
      </c>
      <c r="I147" s="9">
        <f t="shared" si="6"/>
        <v>137.5</v>
      </c>
      <c r="J147" s="9">
        <f t="shared" si="7"/>
        <v>459.25</v>
      </c>
      <c r="K147" s="9">
        <v>28.8</v>
      </c>
      <c r="L147" s="9">
        <f t="shared" si="8"/>
        <v>145.6</v>
      </c>
      <c r="M147" s="9">
        <v>146</v>
      </c>
      <c r="N147" s="4" t="s">
        <v>663</v>
      </c>
      <c r="O147" s="4" t="s">
        <v>18</v>
      </c>
      <c r="P147" s="4" t="s">
        <v>19</v>
      </c>
      <c r="Q147" s="4" t="s">
        <v>573</v>
      </c>
      <c r="R147" s="4" t="s">
        <v>664</v>
      </c>
      <c r="S147" s="4" t="s">
        <v>570</v>
      </c>
    </row>
    <row r="148" spans="1:19">
      <c r="A148" s="4" t="s">
        <v>742</v>
      </c>
      <c r="B148" s="4" t="s">
        <v>648</v>
      </c>
      <c r="E148" s="6">
        <v>3.34</v>
      </c>
      <c r="F148" s="4">
        <v>117.6</v>
      </c>
      <c r="G148" s="6">
        <v>3.16</v>
      </c>
      <c r="H148" s="4">
        <v>149</v>
      </c>
      <c r="I148" s="9">
        <f t="shared" si="6"/>
        <v>149</v>
      </c>
      <c r="J148" s="9">
        <f t="shared" si="7"/>
        <v>470.84</v>
      </c>
      <c r="K148" s="9">
        <v>28.6</v>
      </c>
      <c r="L148" s="9">
        <f t="shared" si="8"/>
        <v>146.2</v>
      </c>
      <c r="M148" s="9">
        <v>147</v>
      </c>
      <c r="N148" s="4" t="s">
        <v>663</v>
      </c>
      <c r="O148" s="4" t="s">
        <v>18</v>
      </c>
      <c r="P148" s="4" t="s">
        <v>19</v>
      </c>
      <c r="Q148" s="4" t="s">
        <v>571</v>
      </c>
      <c r="R148" s="4" t="s">
        <v>664</v>
      </c>
      <c r="S148" s="4" t="s">
        <v>570</v>
      </c>
    </row>
    <row r="149" spans="1:19">
      <c r="A149" s="4" t="s">
        <v>743</v>
      </c>
      <c r="B149" s="4" t="s">
        <v>650</v>
      </c>
      <c r="E149" s="6">
        <v>3.3</v>
      </c>
      <c r="F149" s="4">
        <v>118.4</v>
      </c>
      <c r="G149" s="6">
        <v>3.02</v>
      </c>
      <c r="H149" s="4">
        <v>145</v>
      </c>
      <c r="I149" s="9">
        <f t="shared" si="6"/>
        <v>145</v>
      </c>
      <c r="J149" s="9">
        <f t="shared" si="7"/>
        <v>437.9</v>
      </c>
      <c r="K149" s="9">
        <v>29.6</v>
      </c>
      <c r="L149" s="9">
        <f t="shared" si="8"/>
        <v>148</v>
      </c>
      <c r="M149" s="9">
        <v>148</v>
      </c>
      <c r="N149" s="4" t="s">
        <v>663</v>
      </c>
      <c r="O149" s="4" t="s">
        <v>18</v>
      </c>
      <c r="P149" s="4" t="s">
        <v>19</v>
      </c>
      <c r="Q149" s="4" t="s">
        <v>571</v>
      </c>
      <c r="R149" s="4" t="s">
        <v>664</v>
      </c>
      <c r="S149" s="4" t="s">
        <v>570</v>
      </c>
    </row>
    <row r="150" spans="1:19">
      <c r="A150" s="4" t="s">
        <v>744</v>
      </c>
      <c r="B150" s="4" t="s">
        <v>651</v>
      </c>
      <c r="E150" s="6">
        <v>3.23</v>
      </c>
      <c r="F150" s="4">
        <v>119.2</v>
      </c>
      <c r="G150" s="6">
        <v>3.11</v>
      </c>
      <c r="H150" s="4">
        <v>141</v>
      </c>
      <c r="I150" s="9">
        <f t="shared" si="6"/>
        <v>141</v>
      </c>
      <c r="J150" s="9">
        <f t="shared" si="7"/>
        <v>438.51</v>
      </c>
      <c r="K150" s="9">
        <v>29.4</v>
      </c>
      <c r="L150" s="9">
        <f t="shared" si="8"/>
        <v>148.6</v>
      </c>
      <c r="M150" s="9">
        <v>149</v>
      </c>
      <c r="N150" s="4" t="s">
        <v>663</v>
      </c>
      <c r="O150" s="4" t="s">
        <v>18</v>
      </c>
      <c r="P150" s="4" t="s">
        <v>19</v>
      </c>
      <c r="Q150" s="4" t="s">
        <v>574</v>
      </c>
      <c r="R150" s="4" t="s">
        <v>664</v>
      </c>
      <c r="S150" s="4" t="s">
        <v>570</v>
      </c>
    </row>
    <row r="151" spans="1:19">
      <c r="A151" s="4" t="s">
        <v>745</v>
      </c>
      <c r="B151" s="4" t="s">
        <v>652</v>
      </c>
      <c r="E151" s="6">
        <v>2.89</v>
      </c>
      <c r="F151" s="4">
        <v>120</v>
      </c>
      <c r="G151" s="6">
        <v>2.76</v>
      </c>
      <c r="H151" s="4">
        <v>132</v>
      </c>
      <c r="I151" s="9">
        <f t="shared" si="6"/>
        <v>132</v>
      </c>
      <c r="J151" s="9">
        <f t="shared" si="7"/>
        <v>364.32</v>
      </c>
      <c r="K151" s="9">
        <v>29.8</v>
      </c>
      <c r="L151" s="9">
        <f t="shared" si="8"/>
        <v>149.8</v>
      </c>
      <c r="M151" s="9">
        <v>150</v>
      </c>
      <c r="N151" s="4" t="s">
        <v>663</v>
      </c>
      <c r="O151" s="4" t="s">
        <v>18</v>
      </c>
      <c r="P151" s="4" t="s">
        <v>19</v>
      </c>
      <c r="Q151" s="4" t="s">
        <v>571</v>
      </c>
      <c r="R151" s="4" t="s">
        <v>664</v>
      </c>
      <c r="S151" s="4" t="s">
        <v>570</v>
      </c>
    </row>
    <row r="152" spans="1:19">
      <c r="A152" s="4" t="s">
        <v>746</v>
      </c>
      <c r="B152" s="4" t="s">
        <v>653</v>
      </c>
      <c r="E152" s="6">
        <v>2.85</v>
      </c>
      <c r="F152" s="4">
        <v>120.8</v>
      </c>
      <c r="G152" s="6">
        <v>2.77</v>
      </c>
      <c r="H152" s="4">
        <v>110.5</v>
      </c>
      <c r="I152" s="9">
        <f t="shared" si="6"/>
        <v>110.5</v>
      </c>
      <c r="J152" s="9">
        <f t="shared" si="7"/>
        <v>306.085</v>
      </c>
      <c r="K152" s="9">
        <v>30</v>
      </c>
      <c r="L152" s="9">
        <f t="shared" si="8"/>
        <v>150.8</v>
      </c>
      <c r="M152" s="9">
        <v>151</v>
      </c>
      <c r="N152" s="4" t="s">
        <v>663</v>
      </c>
      <c r="O152" s="4" t="s">
        <v>18</v>
      </c>
      <c r="P152" s="4" t="s">
        <v>19</v>
      </c>
      <c r="Q152" s="4" t="s">
        <v>573</v>
      </c>
      <c r="R152" s="4" t="s">
        <v>664</v>
      </c>
      <c r="S152" s="4" t="s">
        <v>570</v>
      </c>
    </row>
    <row r="153" spans="1:19">
      <c r="A153" s="4" t="s">
        <v>747</v>
      </c>
      <c r="B153" s="4" t="s">
        <v>654</v>
      </c>
      <c r="E153" s="6">
        <v>2.08</v>
      </c>
      <c r="F153" s="4">
        <v>121.6</v>
      </c>
      <c r="G153" s="6">
        <v>1.9</v>
      </c>
      <c r="H153" s="4">
        <v>140</v>
      </c>
      <c r="I153" s="9">
        <f t="shared" si="6"/>
        <v>140</v>
      </c>
      <c r="J153" s="9">
        <f t="shared" si="7"/>
        <v>266</v>
      </c>
      <c r="K153" s="9">
        <v>30.2</v>
      </c>
      <c r="L153" s="9">
        <f t="shared" si="8"/>
        <v>151.8</v>
      </c>
      <c r="M153" s="9">
        <v>152</v>
      </c>
      <c r="N153" s="4" t="s">
        <v>663</v>
      </c>
      <c r="O153" s="4" t="s">
        <v>18</v>
      </c>
      <c r="P153" s="4" t="s">
        <v>19</v>
      </c>
      <c r="Q153" s="4" t="s">
        <v>574</v>
      </c>
      <c r="R153" s="4" t="s">
        <v>664</v>
      </c>
      <c r="S153" s="4" t="s">
        <v>570</v>
      </c>
    </row>
  </sheetData>
  <autoFilter ref="C1:C153">
    <extLst/>
  </autoFilter>
  <conditionalFormatting sqref="D1:D65536">
    <cfRule type="duplicateValues" dxfId="1" priority="3"/>
  </conditionalFormatting>
  <conditionalFormatting sqref="B1:C65536">
    <cfRule type="duplicateValues" dxfId="1" priority="4"/>
  </conditionalFormatting>
  <pageMargins left="0.7" right="0.7" top="0.75" bottom="0.75" header="0.3" footer="0.3"/>
  <pageSetup paperSize="9" orientation="portrait" horizontalDpi="600" vertic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Sheet2</vt:lpstr>
      <vt:lpstr>2021级本科生前五学期学业成绩排名-不含竺院</vt:lpstr>
      <vt:lpstr>前六学期学业成绩排名-含竺院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ThinkPad</cp:lastModifiedBy>
  <dcterms:created xsi:type="dcterms:W3CDTF">2024-09-07T20:05:54Z</dcterms:created>
  <dcterms:modified xsi:type="dcterms:W3CDTF">2024-09-14T02:24:12Z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2052-12.1.0.16704</vt:lpwstr>
  </property>
  <property fmtid="{D5CDD505-2E9C-101B-9397-08002B2CF9AE}" pid="3" name="ICV">
    <vt:lpwstr>7401570C2F354B5D822BBDC75238229E_13</vt:lpwstr>
  </property>
</Properties>
</file>